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111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Mislinja/2022/OS Mislinja_zivila 2022/"/>
    </mc:Choice>
  </mc:AlternateContent>
  <xr:revisionPtr revIDLastSave="0" documentId="13_ncr:40009_{451B9AC5-AEAC-3245-B33E-4571A8C6B136}" xr6:coauthVersionLast="47" xr6:coauthVersionMax="47" xr10:uidLastSave="{00000000-0000-0000-0000-000000000000}"/>
  <bookViews>
    <workbookView xWindow="0" yWindow="460" windowWidth="28800" windowHeight="16180" tabRatio="917" activeTab="2"/>
  </bookViews>
  <sheets>
    <sheet name="8. Testenine" sheetId="10" r:id="rId1"/>
    <sheet name="10. Slaščičarski izd. in keksi" sheetId="12" state="hidden" r:id="rId2"/>
    <sheet name="10. Ostalo prehrambeno blago" sheetId="7" r:id="rId3"/>
  </sheets>
  <definedNames>
    <definedName name="_xlnm.Print_Area" localSheetId="2">'10. Ostalo prehrambeno blago'!$A$1:$J$217</definedName>
    <definedName name="_xlnm.Print_Area" localSheetId="1">'10. Slaščičarski izd. in keksi'!$A$1:$K$90</definedName>
    <definedName name="_xlnm.Print_Area" localSheetId="0">'8. Testenine'!$A$1:$J$54</definedName>
    <definedName name="_xlnm.Print_Titles" localSheetId="2">'10. Ostalo prehrambeno blago'!$8:$9</definedName>
    <definedName name="_xlnm.Print_Titles" localSheetId="0">'8. Testenine'!$8:$9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9" i="7" l="1"/>
  <c r="J69" i="7"/>
  <c r="J11" i="7"/>
  <c r="J12" i="7"/>
  <c r="J14" i="7"/>
  <c r="J15" i="7"/>
  <c r="J16" i="7"/>
  <c r="J17" i="7"/>
  <c r="J18" i="7"/>
  <c r="J20" i="7"/>
  <c r="J21" i="7"/>
  <c r="J22" i="7"/>
  <c r="J24" i="7"/>
  <c r="J26" i="7"/>
  <c r="J27" i="7"/>
  <c r="J28" i="7"/>
  <c r="J29" i="7"/>
  <c r="J30" i="7"/>
  <c r="J31" i="7"/>
  <c r="J32" i="7"/>
  <c r="J33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70" i="7"/>
  <c r="J71" i="7"/>
  <c r="J72" i="7"/>
  <c r="J73" i="7"/>
  <c r="J75" i="7"/>
  <c r="J76" i="7"/>
  <c r="J77" i="7"/>
  <c r="J78" i="7"/>
  <c r="J80" i="7"/>
  <c r="J81" i="7"/>
  <c r="J82" i="7"/>
  <c r="J83" i="7"/>
  <c r="J84" i="7"/>
  <c r="J85" i="7"/>
  <c r="J87" i="7"/>
  <c r="J88" i="7"/>
  <c r="J89" i="7"/>
  <c r="J90" i="7"/>
  <c r="J91" i="7"/>
  <c r="J93" i="7"/>
  <c r="J94" i="7"/>
  <c r="J95" i="7"/>
  <c r="J96" i="7"/>
  <c r="J97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9" i="7"/>
  <c r="J150" i="7"/>
  <c r="J151" i="7"/>
  <c r="J152" i="7"/>
  <c r="J153" i="7"/>
  <c r="J154" i="7"/>
  <c r="J155" i="7"/>
  <c r="J156" i="7"/>
  <c r="J157" i="7"/>
  <c r="J158" i="7"/>
  <c r="J159" i="7"/>
  <c r="J10" i="7"/>
  <c r="I11" i="7"/>
  <c r="I12" i="7"/>
  <c r="I14" i="7"/>
  <c r="I15" i="7"/>
  <c r="I16" i="7"/>
  <c r="I17" i="7"/>
  <c r="I18" i="7"/>
  <c r="I20" i="7"/>
  <c r="I21" i="7"/>
  <c r="I22" i="7"/>
  <c r="I24" i="7"/>
  <c r="I26" i="7"/>
  <c r="I27" i="7"/>
  <c r="I28" i="7"/>
  <c r="I29" i="7"/>
  <c r="I30" i="7"/>
  <c r="I31" i="7"/>
  <c r="I32" i="7"/>
  <c r="I33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70" i="7"/>
  <c r="I71" i="7"/>
  <c r="I72" i="7"/>
  <c r="I73" i="7"/>
  <c r="I75" i="7"/>
  <c r="I76" i="7"/>
  <c r="I77" i="7"/>
  <c r="I78" i="7"/>
  <c r="I80" i="7"/>
  <c r="I81" i="7"/>
  <c r="I82" i="7"/>
  <c r="I83" i="7"/>
  <c r="I84" i="7"/>
  <c r="I85" i="7"/>
  <c r="I87" i="7"/>
  <c r="I88" i="7"/>
  <c r="I89" i="7"/>
  <c r="I90" i="7"/>
  <c r="I91" i="7"/>
  <c r="I93" i="7"/>
  <c r="I94" i="7"/>
  <c r="I95" i="7"/>
  <c r="I96" i="7"/>
  <c r="I97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9" i="7"/>
  <c r="I150" i="7"/>
  <c r="I151" i="7"/>
  <c r="I152" i="7"/>
  <c r="I153" i="7"/>
  <c r="I154" i="7"/>
  <c r="I155" i="7"/>
  <c r="I156" i="7"/>
  <c r="I157" i="7"/>
  <c r="I158" i="7"/>
  <c r="I159" i="7"/>
  <c r="I10" i="7"/>
  <c r="I11" i="10"/>
  <c r="I12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7" i="10"/>
  <c r="I38" i="10"/>
  <c r="I39" i="10"/>
  <c r="I40" i="10"/>
  <c r="I41" i="10"/>
  <c r="I42" i="10"/>
  <c r="I44" i="10"/>
  <c r="I45" i="10"/>
  <c r="I46" i="10"/>
  <c r="I10" i="10"/>
  <c r="I47" i="10"/>
  <c r="J11" i="10"/>
  <c r="J12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7" i="10"/>
  <c r="J38" i="10"/>
  <c r="J39" i="10"/>
  <c r="J40" i="10"/>
  <c r="J41" i="10"/>
  <c r="J42" i="10"/>
  <c r="J44" i="10"/>
  <c r="J45" i="10"/>
  <c r="J46" i="10"/>
  <c r="J10" i="10"/>
  <c r="I160" i="7"/>
  <c r="J47" i="10"/>
  <c r="J160" i="7" l="1"/>
</calcChain>
</file>

<file path=xl/sharedStrings.xml><?xml version="1.0" encoding="utf-8"?>
<sst xmlns="http://schemas.openxmlformats.org/spreadsheetml/2006/main" count="631" uniqueCount="377">
  <si>
    <t>Cena na enoto brez DDV</t>
  </si>
  <si>
    <t>Cena na enoto z DDV</t>
  </si>
  <si>
    <t>1.</t>
  </si>
  <si>
    <t>2.</t>
  </si>
  <si>
    <t>3.</t>
  </si>
  <si>
    <t>4.</t>
  </si>
  <si>
    <t>5.</t>
  </si>
  <si>
    <t>kg</t>
  </si>
  <si>
    <t>kom</t>
  </si>
  <si>
    <t>Podpis odgovorne osebe</t>
  </si>
  <si>
    <t>_________________________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</si>
  <si>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</si>
  <si>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</si>
  <si>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</si>
  <si>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</si>
  <si>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</si>
  <si>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</si>
  <si>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</si>
  <si>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</si>
  <si>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</si>
  <si>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</si>
  <si>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</si>
  <si>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</si>
  <si>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</si>
  <si>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</si>
  <si>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</si>
  <si>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</si>
  <si>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</si>
  <si>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</si>
  <si>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</si>
  <si>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</si>
  <si>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</si>
  <si>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</si>
  <si>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l</t>
  </si>
  <si>
    <t>Kis</t>
  </si>
  <si>
    <t xml:space="preserve">kom </t>
  </si>
  <si>
    <t>Slaščičarski dodatki</t>
  </si>
  <si>
    <t>28.</t>
  </si>
  <si>
    <t>29.</t>
  </si>
  <si>
    <t>30.</t>
  </si>
  <si>
    <t>32.</t>
  </si>
  <si>
    <t>33.</t>
  </si>
  <si>
    <t>34.</t>
  </si>
  <si>
    <t>35.</t>
  </si>
  <si>
    <t>31.</t>
  </si>
  <si>
    <t xml:space="preserve">1. </t>
  </si>
  <si>
    <t>* ali podobne kvalitete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</si>
  <si>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</si>
  <si>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</si>
  <si>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</si>
  <si>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</si>
  <si>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</si>
  <si>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</si>
  <si>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</si>
  <si>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</si>
  <si>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</si>
  <si>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</si>
  <si>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</si>
  <si>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</si>
  <si>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</si>
  <si>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</si>
  <si>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</si>
  <si>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</si>
  <si>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 xml:space="preserve">Zap. št. </t>
  </si>
  <si>
    <t>Ocenjena          količina</t>
  </si>
  <si>
    <t>Trgovsko ime živila oz. naziv izdelka</t>
  </si>
  <si>
    <t>PREDRAČUN</t>
  </si>
  <si>
    <t>Ponudnik: __________________________</t>
  </si>
  <si>
    <t>Lastna proizvodnja (da/ne)</t>
  </si>
  <si>
    <t>SKUPAJ VREDNOST ZA SKLOP:</t>
  </si>
  <si>
    <t>Mera za navedeno enoto</t>
  </si>
  <si>
    <t>Znak kvalitete (vpisati znak, ekološko (BIO) živilo, integrirana pridelava)</t>
  </si>
  <si>
    <t>Kraj in datum: ______________________________________</t>
  </si>
  <si>
    <t>Žig:</t>
  </si>
  <si>
    <t>Izdelek po enoti</t>
  </si>
  <si>
    <t>Skupaj cena za ocenjeno količino z DDV (4x9)</t>
  </si>
  <si>
    <t>Keksi medenjaki 1kg</t>
  </si>
  <si>
    <t>Keksi mešani domači 1kg</t>
  </si>
  <si>
    <t>svedri 1/1</t>
  </si>
  <si>
    <t>široki rezanci 1/1</t>
  </si>
  <si>
    <t>11. SKLOP ŽIVIL: SLAŠČIČARSKI IZDELKI IN KEKSI</t>
  </si>
  <si>
    <t>Sladkor kristalni 1/1</t>
  </si>
  <si>
    <t>Sladkor v prahu 1/1</t>
  </si>
  <si>
    <t>jedilno rastlinsko 5l/1</t>
  </si>
  <si>
    <t>olivno 1l/1</t>
  </si>
  <si>
    <t>─ vinski 1/1 Talis*</t>
  </si>
  <si>
    <t>─ klinčki celi 20 g</t>
  </si>
  <si>
    <t>─ curry 770 g</t>
  </si>
  <si>
    <t>Čokolada v prahu 1/1</t>
  </si>
  <si>
    <t>─ kamilica filter 20 g</t>
  </si>
  <si>
    <t>Čokolino* 1/1 Podravka</t>
  </si>
  <si>
    <t>Majoneza Thomy* 1l/1</t>
  </si>
  <si>
    <t>Riževo mleko 1l/1</t>
  </si>
  <si>
    <t>Sojino mleko 1l/1</t>
  </si>
  <si>
    <t>52.</t>
  </si>
  <si>
    <t>53.</t>
  </si>
  <si>
    <t>59.</t>
  </si>
  <si>
    <t>60.</t>
  </si>
  <si>
    <t>61.</t>
  </si>
  <si>
    <t>62.</t>
  </si>
  <si>
    <t>63.</t>
  </si>
  <si>
    <t>64.</t>
  </si>
  <si>
    <t>65.</t>
  </si>
  <si>
    <t>─ paprika rdeča sladka 1kg</t>
  </si>
  <si>
    <t>Rum 42%  1l/1</t>
  </si>
  <si>
    <t>široki rezanci 5/1</t>
  </si>
  <si>
    <t>krpice 5/1</t>
  </si>
  <si>
    <t>svedri 5/1</t>
  </si>
  <si>
    <t>školjke 5/1</t>
  </si>
  <si>
    <t>školjke 1/1</t>
  </si>
  <si>
    <t>Zavitek jabolčni 100 g</t>
  </si>
  <si>
    <t>Zavitek jabolčni 80 g</t>
  </si>
  <si>
    <t>Zavitek skutin 100 g</t>
  </si>
  <si>
    <t>Zavitek višnjev 80 g</t>
  </si>
  <si>
    <t>Zavitek višnjev 100 g</t>
  </si>
  <si>
    <t>Pita jabolčna 80 g</t>
  </si>
  <si>
    <t>Pita jabolčna 100 g</t>
  </si>
  <si>
    <t>Pita skutina 100 g</t>
  </si>
  <si>
    <t>Francoski rogljiček z marmelado 80 g</t>
  </si>
  <si>
    <t>Francoski rogljiček s čokolado 80 g</t>
  </si>
  <si>
    <t>Keksi domači prijatelj 1 kg</t>
  </si>
  <si>
    <t>Zavitek jabolčni 1 kg</t>
  </si>
  <si>
    <t>Zavitek skutin 1 kg</t>
  </si>
  <si>
    <t>Zavitek višnjev 1 kg</t>
  </si>
  <si>
    <t>Masleni rogljički z orehi 1kg</t>
  </si>
  <si>
    <t>Listnati žepek z jabolčnim nadevom 80 g</t>
  </si>
  <si>
    <t>Listnati žepek z jabolčnim nadevom 100 g</t>
  </si>
  <si>
    <t>Listnati žepek s skuto 80 g</t>
  </si>
  <si>
    <t>Pita skutina 80 g</t>
  </si>
  <si>
    <t>Zavitek skutin 80 g</t>
  </si>
  <si>
    <t>Sol kamena 1/1</t>
  </si>
  <si>
    <t>sončnično 1l/1</t>
  </si>
  <si>
    <t>solatno 1l/1</t>
  </si>
  <si>
    <t>─ cimet mleti 1 kg</t>
  </si>
  <si>
    <t>─ poper črni mleti 1 kg</t>
  </si>
  <si>
    <t>─ kumina mleta 1 kg</t>
  </si>
  <si>
    <t>─ rožmarin doza 1kg</t>
  </si>
  <si>
    <t>─ šetraj zdrobljeni doza 1kg</t>
  </si>
  <si>
    <t>Pašteta ribja z zelenjavo Turistična* 50 g</t>
  </si>
  <si>
    <t>Koruzni kosmiči (Corn flakes*) 1/1</t>
  </si>
  <si>
    <t>Preliv čokoladni Sladki greh* 1l/1</t>
  </si>
  <si>
    <t>Preliv sadni Sladki greh* 1l/1</t>
  </si>
  <si>
    <t>─ tunina 27 g</t>
  </si>
  <si>
    <t>─ kokošja 27 g</t>
  </si>
  <si>
    <t>─ mešanica za svinjsko pečenko Kotanyi* 1 kg</t>
  </si>
  <si>
    <t>─ jušna zelenjava 1 kg</t>
  </si>
  <si>
    <t>─ majaron 1 kg</t>
  </si>
  <si>
    <t>─ bazilika zdrobljena 1 kg</t>
  </si>
  <si>
    <t>─ lovorov list 1 kg</t>
  </si>
  <si>
    <t>─ peteršilj list 1 kg</t>
  </si>
  <si>
    <t>─ začimba za sesekljani zrezek 1kg</t>
  </si>
  <si>
    <t>─ mešanica za pečenega piščanca 1 kg</t>
  </si>
  <si>
    <t>Kava mleta Bar caffe* 100 g</t>
  </si>
  <si>
    <t>Čaji 1001 cvet*</t>
  </si>
  <si>
    <t>─ sadni velike filter vrečke jagoda/malina/gozdni sadeži/višnja/marelica1/1</t>
  </si>
  <si>
    <t>─ planinski velike filter vrečke 1/1</t>
  </si>
  <si>
    <t>─ šipek velike filter vrečke 1/1</t>
  </si>
  <si>
    <t>─  kvas suhi 7 g</t>
  </si>
  <si>
    <t>─  kremfix 10 g</t>
  </si>
  <si>
    <t>ribana kaša 1/1</t>
  </si>
  <si>
    <t>jušni rezanci 1/1</t>
  </si>
  <si>
    <t>Čokoladne žitne kroglice Nesquick* 1/1</t>
  </si>
  <si>
    <t>Sojin puding čokolada  Vanilija 2/1 115 g</t>
  </si>
  <si>
    <t>Olje Gea*</t>
  </si>
  <si>
    <t>Žitna kava instant Zdravka* 1/1</t>
  </si>
  <si>
    <t>73.</t>
  </si>
  <si>
    <t>74.</t>
  </si>
  <si>
    <t>75.</t>
  </si>
  <si>
    <t>76.</t>
  </si>
  <si>
    <t>81.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</si>
  <si>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</si>
  <si>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</si>
  <si>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</si>
  <si>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</si>
  <si>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</si>
  <si>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</si>
  <si>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</si>
  <si>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</si>
  <si>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</si>
  <si>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</si>
  <si>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</si>
  <si>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</si>
  <si>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</si>
  <si>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101.</t>
  </si>
  <si>
    <t>102.</t>
  </si>
  <si>
    <t>103.</t>
  </si>
  <si>
    <t>104.</t>
  </si>
  <si>
    <t>106.</t>
  </si>
  <si>
    <t>107.</t>
  </si>
  <si>
    <t>108.</t>
  </si>
  <si>
    <t>110.</t>
  </si>
  <si>
    <t>111.</t>
  </si>
  <si>
    <t>112.</t>
  </si>
  <si>
    <t>113.</t>
  </si>
  <si>
    <t>Začimbe Kotanyi, Maestro*</t>
  </si>
  <si>
    <t>Goveji koncentrat (s čim manj aditivi) 1/1</t>
  </si>
  <si>
    <t>115.</t>
  </si>
  <si>
    <t>116.</t>
  </si>
  <si>
    <t>117.</t>
  </si>
  <si>
    <t>118.</t>
  </si>
  <si>
    <t>119.</t>
  </si>
  <si>
    <t>Špageti polnozrnati Zlato polje* 1/1</t>
  </si>
  <si>
    <t>─ začimba Argentina- gril za pečenje 1kg</t>
  </si>
  <si>
    <t>Brezglutenski široki rezanci 250 g</t>
  </si>
  <si>
    <t>Instant polenta brez glutena 500 g</t>
  </si>
  <si>
    <t>Keksi s čokolado brez glutena 150 g</t>
  </si>
  <si>
    <t>Domači kruh brez glutena Landbrot 240 g</t>
  </si>
  <si>
    <t>Dietetični sladki kruh brez glutena (4 x 50 g)</t>
  </si>
  <si>
    <t>Brezglutenska moka (Bread- Mix)1/1</t>
  </si>
  <si>
    <t>Beli kruh brez glutena Pan Carre 400 g</t>
  </si>
  <si>
    <t>Riževi kosmiči brez glutena 250 g</t>
  </si>
  <si>
    <t>Koruzni kosmiči brez glutena 250 g</t>
  </si>
  <si>
    <t>120.</t>
  </si>
  <si>
    <t>121.</t>
  </si>
  <si>
    <t>122.</t>
  </si>
  <si>
    <t>zvezdice 1/1</t>
  </si>
  <si>
    <t>peresniki graham 5/1</t>
  </si>
  <si>
    <t>peresniki graham 1/1</t>
  </si>
  <si>
    <t>graham ribana kaša</t>
  </si>
  <si>
    <t>Žita in mlevski izdelki</t>
  </si>
  <si>
    <t>ajdova kaša 1/1</t>
  </si>
  <si>
    <t>ajdov instant 1/1</t>
  </si>
  <si>
    <t>ješprenj 1/1</t>
  </si>
  <si>
    <t>polenta 5/1</t>
  </si>
  <si>
    <t>polenta 1/1</t>
  </si>
  <si>
    <t>moka ajdova 1/1</t>
  </si>
  <si>
    <t>moka koruzna 1/1</t>
  </si>
  <si>
    <t>moka pirina 1/1</t>
  </si>
  <si>
    <t>moka pšenična polnozrnata 1/1</t>
  </si>
  <si>
    <t>moka pšenična ostra tip 500 1/1</t>
  </si>
  <si>
    <t>prosena kaša 1/1</t>
  </si>
  <si>
    <t>pšenični zdrob 1/1</t>
  </si>
  <si>
    <t>pirin zdrob 1/1</t>
  </si>
  <si>
    <t>koruzni zdrob 1/1</t>
  </si>
  <si>
    <t>kuskus 1/1</t>
  </si>
  <si>
    <t xml:space="preserve">─ alkoholni 1/1 </t>
  </si>
  <si>
    <t>Riževi kosmiči obliti s čokolado 1/1</t>
  </si>
  <si>
    <t>Pašteta Argeta* brez aditivov</t>
  </si>
  <si>
    <t>Znak kvalitete (vpisati znak, brez GSO, integrirana pridelava)</t>
  </si>
  <si>
    <t>metuljčki veliki 5/1</t>
  </si>
  <si>
    <t>metuljčki veliki 1/1</t>
  </si>
  <si>
    <t>polžki mali/ veliki 5/1</t>
  </si>
  <si>
    <t>polžki mali/ veliki  1/1</t>
  </si>
  <si>
    <t>špinačni široki rezanci 5/1</t>
  </si>
  <si>
    <t>špinačni široki rezanci 1/1</t>
  </si>
  <si>
    <t>polnozrnati široki rezanci 1/1</t>
  </si>
  <si>
    <t>Pašteta čajna Gavrilović* 1/1</t>
  </si>
  <si>
    <t>─  vanilin sladkor  1/1</t>
  </si>
  <si>
    <t>Kosmiči</t>
  </si>
  <si>
    <t>Margarine in majoneze</t>
  </si>
  <si>
    <t>Čokolada za kuhanje 1/1</t>
  </si>
  <si>
    <t>Dietetični izdelki</t>
  </si>
  <si>
    <t>Slaščice in keksi</t>
  </si>
  <si>
    <t>─  vanilijin strok 3g</t>
  </si>
  <si>
    <t>riž okroglozrnati I. vrste Zlato polje* 1/1</t>
  </si>
  <si>
    <t>riž dolgozrnati parboiled I. vrste Zlato polje* 1/1</t>
  </si>
  <si>
    <t>Sezam 200 g</t>
  </si>
  <si>
    <t>Temna sojina omaka 1l/1</t>
  </si>
  <si>
    <t>Kruhove kocke 1/1</t>
  </si>
  <si>
    <t>Fritati 2/1</t>
  </si>
  <si>
    <t>Zlate kroglice 2/1</t>
  </si>
  <si>
    <t>Mineralna voda Radenska* 1,5 l</t>
  </si>
  <si>
    <t>66.</t>
  </si>
  <si>
    <t>67.</t>
  </si>
  <si>
    <t>68.</t>
  </si>
  <si>
    <t>69.</t>
  </si>
  <si>
    <t>70.</t>
  </si>
  <si>
    <t>72.</t>
  </si>
  <si>
    <t>77.</t>
  </si>
  <si>
    <t>78.</t>
  </si>
  <si>
    <t>79.</t>
  </si>
  <si>
    <t>80.</t>
  </si>
  <si>
    <t>82.</t>
  </si>
  <si>
    <t>83.</t>
  </si>
  <si>
    <t>84.</t>
  </si>
  <si>
    <t>85.</t>
  </si>
  <si>
    <t>86.</t>
  </si>
  <si>
    <t>123.</t>
  </si>
  <si>
    <t>124.</t>
  </si>
  <si>
    <t>125.</t>
  </si>
  <si>
    <t>126.</t>
  </si>
  <si>
    <t>130.</t>
  </si>
  <si>
    <t>Znak kvalitete (vpisati znak, integrirana pridelava)</t>
  </si>
  <si>
    <t>─  pecilni prašek 13 g</t>
  </si>
  <si>
    <t>kuskus 5/1</t>
  </si>
  <si>
    <t>moka ržena 1/1</t>
  </si>
  <si>
    <t>Čokoladni mafini brez glutena znamke Shär 200 g</t>
  </si>
  <si>
    <t>polžki temni 5/1</t>
  </si>
  <si>
    <t>Naravna voda Zala* v plasteniki 0,5 l</t>
  </si>
  <si>
    <t>Hrustljavi riževi, polnozrnati pšenični in ječmenovi kosmiči z rdečim sadjem 5 % (maline, jagode, višnje) Fit &amp; crunch* 1/1</t>
  </si>
  <si>
    <t>keksi medenjaki 1/1</t>
  </si>
  <si>
    <t>Grisini s sezamom 170 g</t>
  </si>
  <si>
    <t>Grisini 170 g</t>
  </si>
  <si>
    <t>109.</t>
  </si>
  <si>
    <t>Albert keksi 1/1</t>
  </si>
  <si>
    <t>131.</t>
  </si>
  <si>
    <t>133.</t>
  </si>
  <si>
    <t>Skupaj cena za ocenjeno količino z DDV (4x8)</t>
  </si>
  <si>
    <t>Špageti št. 3 Mlinotest, Zlato polje* 1/1</t>
  </si>
  <si>
    <t>Špageti št. 3 Mlinotest, Zlato polje* 5/1</t>
  </si>
  <si>
    <t>134.</t>
  </si>
  <si>
    <t>mlinci 5/1</t>
  </si>
  <si>
    <t>135.</t>
  </si>
  <si>
    <t>136.</t>
  </si>
  <si>
    <t>Testenine, zakuhe brez glutena</t>
  </si>
  <si>
    <t>špageti koruzni brez glutena 500 g</t>
  </si>
  <si>
    <t>Med cvetlični pakiranje 900 g</t>
  </si>
  <si>
    <t>─ čebula pražena 1kg</t>
  </si>
  <si>
    <t>Kakav Benquick* 5/1</t>
  </si>
  <si>
    <t>─ česen granulat 1 kg</t>
  </si>
  <si>
    <t>─ muškatni orešček mleti 400 g</t>
  </si>
  <si>
    <t>Čokoladni namaz z lešniki (najmanj 13 % delež lešnikov) Nutella* 750 g</t>
  </si>
  <si>
    <r>
      <t>Hrustljavi m</t>
    </r>
    <r>
      <rPr>
        <sz val="9"/>
        <color indexed="8"/>
        <rFont val="Calibri"/>
        <family val="2"/>
      </rPr>
      <t>ü</t>
    </r>
    <r>
      <rPr>
        <sz val="9"/>
        <color indexed="8"/>
        <rFont val="Tahoma"/>
        <family val="2"/>
      </rPr>
      <t>esli s pšeničnimi kalčki,z brusnicami in medom (polnozrnati ovseni kosmiči z brusnicami 6%, pšenični kalčki)Knusper M</t>
    </r>
    <r>
      <rPr>
        <sz val="9"/>
        <color indexed="8"/>
        <rFont val="Calibri"/>
        <family val="2"/>
      </rPr>
      <t>ü</t>
    </r>
    <r>
      <rPr>
        <sz val="9"/>
        <color indexed="8"/>
        <rFont val="Tahoma"/>
        <family val="2"/>
      </rPr>
      <t>sli*</t>
    </r>
  </si>
  <si>
    <t>moka pšenična gladka tip 500 1/1</t>
  </si>
  <si>
    <t>100 % limonin sok 1l</t>
  </si>
  <si>
    <t>Mešanica za sirovo omako Knorr* 1/1</t>
  </si>
  <si>
    <t>keksi Savoiardi 400 g</t>
  </si>
  <si>
    <t>Rdeče vino Refošk Vinakoper* 1l</t>
  </si>
  <si>
    <t>Belo vino Janževec 1l</t>
  </si>
  <si>
    <t>OBRAZEC-1</t>
  </si>
  <si>
    <t>število živil</t>
  </si>
  <si>
    <t>10. SKLOP ŽIVIL: OSTALO PREHRAMBENO BLAGO</t>
  </si>
  <si>
    <t>8. SKLOP ŽIVIL: TESTENINE</t>
  </si>
  <si>
    <t>pisane testanine 5/1</t>
  </si>
  <si>
    <t>pisane/navadne kasarete 5/1</t>
  </si>
  <si>
    <t>pisane testanine 1/1</t>
  </si>
  <si>
    <t>pisane/navadne kasarete 1/1</t>
  </si>
  <si>
    <t>Testenine jajčne Zlato Polje, Mlinotest, Pečjak* M.m.kaučič</t>
  </si>
  <si>
    <t>školjkice drobne 1/1</t>
  </si>
  <si>
    <t>zakuha abeceda</t>
  </si>
  <si>
    <t>brezglutenski  polžki 250 g</t>
  </si>
  <si>
    <t>brezglutenske svedri 250 g</t>
  </si>
  <si>
    <t xml:space="preserve">2. </t>
  </si>
  <si>
    <t xml:space="preserve">3. </t>
  </si>
  <si>
    <t>repično 1l/1</t>
  </si>
  <si>
    <t>Natur* dodatek jedem 1/1</t>
  </si>
  <si>
    <t>─ origano 400 g</t>
  </si>
  <si>
    <t>─ janež zvezda 200g</t>
  </si>
  <si>
    <t>─  kvas sveži 42 g</t>
  </si>
  <si>
    <t>─ zimski velike filter vrečke 1/1</t>
  </si>
  <si>
    <t>Brezglutenski kruh z različnimi žiti 400g (Mastro panettiere)</t>
  </si>
  <si>
    <t>Ciabata brez glutena 200g Schar</t>
  </si>
  <si>
    <t>Bio hrustljave ploščice 150 g (6x25g)</t>
  </si>
  <si>
    <t>Riževi vaflji 130 g</t>
  </si>
  <si>
    <t>Sojin sadni/navadni jogurt Valsoia 250 g (2x125 g)</t>
  </si>
  <si>
    <t>Arašidov namaz 350 g</t>
  </si>
  <si>
    <t>Bio namaz iz temne čokolade  brez mleka in glutena 275 g</t>
  </si>
  <si>
    <t>Nutella porcijska 27 g</t>
  </si>
  <si>
    <t>Marmelada porcijska 27 g</t>
  </si>
  <si>
    <t>Med porcijsko 27 g</t>
  </si>
  <si>
    <t>Maslo brez laktoze 100 g</t>
  </si>
  <si>
    <t>Maslo brez laktoze  porcijsko  27 g</t>
  </si>
  <si>
    <t>Rustiko kruh brez glutena Schar 225 g</t>
  </si>
  <si>
    <t>sojino mleko 2 dcl</t>
  </si>
  <si>
    <t>Riževo mleko 2 dcl</t>
  </si>
  <si>
    <t>Jušne zakuhe Mlinotest, Pečjak, Zlato polje, M.m.Kaučič*</t>
  </si>
  <si>
    <t>71.</t>
  </si>
  <si>
    <t>100.</t>
  </si>
  <si>
    <t>105.</t>
  </si>
  <si>
    <t>114.</t>
  </si>
  <si>
    <t>127.</t>
  </si>
  <si>
    <t>128.</t>
  </si>
  <si>
    <t>129.</t>
  </si>
  <si>
    <t>132.</t>
  </si>
  <si>
    <t>Skupaj cena za ocenjeno količino brez DDV (4x7)</t>
  </si>
  <si>
    <t>Skupaj cena za ocenjeno količino z DDV (4x7)</t>
  </si>
  <si>
    <t>Ponujeno pakiranje</t>
  </si>
  <si>
    <t>Cena za ponujeno pakiranje v EUR brez DDV</t>
  </si>
  <si>
    <t>Instant juhe: popolnoma brez konzervansov in ojačevalcev okusa!</t>
  </si>
  <si>
    <r>
      <t xml:space="preserve">─ česnova juha Knorr* </t>
    </r>
    <r>
      <rPr>
        <sz val="9"/>
        <color rgb="FFFF0000"/>
        <rFont val="Tahoma"/>
        <family val="2"/>
      </rPr>
      <t xml:space="preserve">2kg brez konzervansov in dodanega natrjevega glutaminata </t>
    </r>
  </si>
  <si>
    <r>
      <t xml:space="preserve">─ cvetačna juha Knorr* </t>
    </r>
    <r>
      <rPr>
        <sz val="9"/>
        <color rgb="FFFF0000"/>
        <rFont val="Tahoma"/>
        <family val="2"/>
      </rPr>
      <t>1kg brez konzervansov in dodanega natrjevega glutaminata</t>
    </r>
    <r>
      <rPr>
        <sz val="9"/>
        <color indexed="8"/>
        <rFont val="Tahoma"/>
        <family val="2"/>
      </rPr>
      <t xml:space="preserve"> </t>
    </r>
  </si>
  <si>
    <r>
      <t xml:space="preserve">─ porova - kremna juha Knorr* </t>
    </r>
    <r>
      <rPr>
        <sz val="9"/>
        <color rgb="FFFF0000"/>
        <rFont val="Tahoma"/>
        <family val="2"/>
      </rPr>
      <t xml:space="preserve">1kg brez konzervansov in dodanega natrjevega glutaminata </t>
    </r>
  </si>
  <si>
    <r>
      <t xml:space="preserve">─ špargljeva - kremna juha Knorr* </t>
    </r>
    <r>
      <rPr>
        <sz val="9"/>
        <color rgb="FFFF0000"/>
        <rFont val="Tahoma"/>
        <family val="2"/>
      </rPr>
      <t xml:space="preserve">1kg brez konzervansov in dodanega natrjevega glutaminata </t>
    </r>
  </si>
  <si>
    <r>
      <t xml:space="preserve">─ gobova juha Knorr* </t>
    </r>
    <r>
      <rPr>
        <sz val="9"/>
        <color rgb="FFFF0000"/>
        <rFont val="Tahoma"/>
        <family val="2"/>
      </rPr>
      <t xml:space="preserve">1kg brez konzervansov in dodanega natrjevega glutaminata </t>
    </r>
  </si>
  <si>
    <t>─ žafranika 10g</t>
  </si>
  <si>
    <t>Pudingov prašek čokolada</t>
  </si>
  <si>
    <t>Pudingov prašek vanilija 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</si>
</sst>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6" formatCode="_-* #,##0.00\ [$€-424]_-;\-* #,##0.00\ [$€-424]_-;_-* &quot;-&quot;??\ [$€-424]_-;_-@_-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ahoma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9"/>
      <color indexed="8"/>
      <name val="Arial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sz val="9"/>
      <color indexed="8"/>
      <name val="Calibri"/>
      <family val="2"/>
    </font>
    <font>
      <b/>
      <sz val="10"/>
      <name val="Tahoma"/>
      <family val="2"/>
    </font>
    <font>
      <b/>
      <sz val="11"/>
      <color theme="1"/>
      <name val="Calibri"/>
      <family val="2"/>
      <charset val="238"/>
      <scheme val="minor"/>
    </font>
    <font>
      <strike/>
      <sz val="9"/>
      <color rgb="FFFF0000"/>
      <name val="Tahoma"/>
      <family val="2"/>
    </font>
    <font>
      <strike/>
      <sz val="11"/>
      <color rgb="FFFF0000"/>
      <name val="Calibri"/>
      <family val="2"/>
      <scheme val="minor"/>
    </font>
    <font>
      <sz val="9"/>
      <color rgb="FFFF0000"/>
      <name val="Tahoma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2" xfId="0" applyFont="1" applyBorder="1" applyAlignment="1"/>
    <xf numFmtId="3" fontId="2" fillId="0" borderId="3" xfId="0" applyNumberFormat="1" applyFont="1" applyBorder="1" applyAlignment="1"/>
    <xf numFmtId="3" fontId="2" fillId="0" borderId="4" xfId="0" applyNumberFormat="1" applyFont="1" applyBorder="1" applyAlignme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9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7" fillId="0" borderId="0" xfId="0" applyFont="1"/>
    <xf numFmtId="0" fontId="6" fillId="0" borderId="12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/>
    <xf numFmtId="16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4" xfId="0" applyFont="1" applyBorder="1" applyAlignment="1">
      <alignment vertical="center"/>
    </xf>
    <xf numFmtId="0" fontId="0" fillId="0" borderId="0" xfId="0" applyBorder="1"/>
    <xf numFmtId="0" fontId="5" fillId="0" borderId="1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" fillId="0" borderId="15" xfId="0" applyFont="1" applyBorder="1" applyAlignment="1"/>
    <xf numFmtId="0" fontId="2" fillId="0" borderId="15" xfId="0" applyFont="1" applyBorder="1"/>
    <xf numFmtId="0" fontId="2" fillId="0" borderId="10" xfId="0" applyFont="1" applyBorder="1" applyAlignment="1"/>
    <xf numFmtId="0" fontId="2" fillId="0" borderId="10" xfId="0" applyFont="1" applyBorder="1"/>
    <xf numFmtId="0" fontId="5" fillId="0" borderId="17" xfId="0" applyFont="1" applyBorder="1" applyAlignment="1">
      <alignment horizontal="left" vertical="center"/>
    </xf>
    <xf numFmtId="3" fontId="2" fillId="0" borderId="17" xfId="0" applyNumberFormat="1" applyFont="1" applyBorder="1" applyAlignment="1"/>
    <xf numFmtId="0" fontId="2" fillId="0" borderId="17" xfId="0" applyFont="1" applyBorder="1"/>
    <xf numFmtId="0" fontId="11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2" fillId="0" borderId="25" xfId="0" applyFont="1" applyBorder="1" applyAlignment="1"/>
    <xf numFmtId="0" fontId="5" fillId="0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2" fillId="0" borderId="4" xfId="0" applyFont="1" applyBorder="1" applyAlignment="1"/>
    <xf numFmtId="0" fontId="5" fillId="0" borderId="26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3" fontId="5" fillId="0" borderId="29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26" xfId="0" applyFont="1" applyBorder="1"/>
    <xf numFmtId="0" fontId="0" fillId="0" borderId="1" xfId="0" applyFont="1" applyBorder="1"/>
    <xf numFmtId="0" fontId="6" fillId="0" borderId="31" xfId="0" applyFont="1" applyBorder="1" applyAlignment="1">
      <alignment horizontal="center" vertical="center" wrapText="1"/>
    </xf>
    <xf numFmtId="0" fontId="2" fillId="0" borderId="29" xfId="0" applyFont="1" applyBorder="1"/>
    <xf numFmtId="0" fontId="2" fillId="0" borderId="28" xfId="0" applyFont="1" applyBorder="1"/>
    <xf numFmtId="0" fontId="2" fillId="0" borderId="30" xfId="0" applyFont="1" applyBorder="1"/>
    <xf numFmtId="0" fontId="12" fillId="0" borderId="1" xfId="0" applyFont="1" applyBorder="1" applyAlignment="1">
      <alignment vertical="center"/>
    </xf>
    <xf numFmtId="0" fontId="0" fillId="0" borderId="4" xfId="0" applyBorder="1"/>
    <xf numFmtId="0" fontId="6" fillId="2" borderId="8" xfId="0" applyFont="1" applyFill="1" applyBorder="1" applyAlignment="1">
      <alignment horizontal="center" vertical="center" wrapText="1"/>
    </xf>
    <xf numFmtId="186" fontId="2" fillId="0" borderId="27" xfId="0" applyNumberFormat="1" applyFont="1" applyBorder="1"/>
    <xf numFmtId="186" fontId="2" fillId="0" borderId="5" xfId="0" applyNumberFormat="1" applyFont="1" applyBorder="1"/>
    <xf numFmtId="186" fontId="0" fillId="0" borderId="4" xfId="0" applyNumberFormat="1" applyBorder="1"/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4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23" xfId="0" applyFont="1" applyBorder="1" applyAlignment="1">
      <alignment horizontal="right"/>
    </xf>
    <xf numFmtId="0" fontId="3" fillId="0" borderId="32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22" xfId="0" applyFont="1" applyBorder="1" applyAlignment="1">
      <alignment horizontal="right"/>
    </xf>
    <xf numFmtId="0" fontId="3" fillId="0" borderId="36" xfId="0" applyFont="1" applyBorder="1" applyAlignment="1">
      <alignment horizontal="right"/>
    </xf>
    <xf numFmtId="0" fontId="3" fillId="0" borderId="35" xfId="0" applyFont="1" applyBorder="1" applyAlignment="1">
      <alignment horizontal="right"/>
    </xf>
    <xf numFmtId="0" fontId="3" fillId="0" borderId="37" xfId="0" applyFont="1" applyBorder="1" applyAlignment="1">
      <alignment horizontal="right"/>
    </xf>
    <xf numFmtId="0" fontId="3" fillId="0" borderId="36" xfId="0" applyFont="1" applyBorder="1" applyAlignment="1">
      <alignment horizontal="right" vertical="center"/>
    </xf>
    <xf numFmtId="0" fontId="3" fillId="0" borderId="37" xfId="0" applyFont="1" applyBorder="1" applyAlignment="1">
      <alignment horizontal="right" vertical="center"/>
    </xf>
    <xf numFmtId="0" fontId="3" fillId="0" borderId="35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186" fontId="15" fillId="0" borderId="21" xfId="0" applyNumberFormat="1" applyFont="1" applyBorder="1" applyAlignment="1">
      <alignment horizontal="center"/>
    </xf>
    <xf numFmtId="186" fontId="15" fillId="0" borderId="33" xfId="0" applyNumberFormat="1" applyFont="1" applyBorder="1" applyAlignment="1">
      <alignment horizontal="center"/>
    </xf>
    <xf numFmtId="186" fontId="15" fillId="0" borderId="34" xfId="0" applyNumberFormat="1" applyFont="1" applyBorder="1" applyAlignment="1">
      <alignment horizontal="center"/>
    </xf>
    <xf numFmtId="0" fontId="3" fillId="0" borderId="24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3" fillId="0" borderId="3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186" fontId="14" fillId="0" borderId="31" xfId="0" applyNumberFormat="1" applyFont="1" applyBorder="1" applyAlignment="1">
      <alignment horizontal="center"/>
    </xf>
    <xf numFmtId="186" fontId="14" fillId="0" borderId="39" xfId="0" applyNumberFormat="1" applyFont="1" applyBorder="1" applyAlignment="1">
      <alignment horizontal="center"/>
    </xf>
    <xf numFmtId="0" fontId="14" fillId="0" borderId="31" xfId="0" applyFont="1" applyBorder="1" applyAlignment="1">
      <alignment horizontal="right"/>
    </xf>
    <xf numFmtId="0" fontId="14" fillId="0" borderId="39" xfId="0" applyFont="1" applyBorder="1" applyAlignment="1">
      <alignment horizontal="right"/>
    </xf>
    <xf numFmtId="0" fontId="14" fillId="0" borderId="31" xfId="0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186" fontId="14" fillId="0" borderId="21" xfId="0" applyNumberFormat="1" applyFont="1" applyBorder="1" applyAlignment="1">
      <alignment horizontal="right"/>
    </xf>
    <xf numFmtId="186" fontId="14" fillId="0" borderId="34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186" fontId="15" fillId="0" borderId="21" xfId="0" applyNumberFormat="1" applyFont="1" applyBorder="1"/>
    <xf numFmtId="186" fontId="15" fillId="0" borderId="33" xfId="0" applyNumberFormat="1" applyFont="1" applyBorder="1"/>
    <xf numFmtId="186" fontId="15" fillId="0" borderId="34" xfId="0" applyNumberFormat="1" applyFont="1" applyBorder="1"/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76"/>
  <sheetViews>
    <sheetView zoomScaleNormal="100" workbookViewId="0">
      <selection activeCell="A47" sqref="A47:D48"/>
    </sheetView>
  </sheetViews>
  <sheetFormatPr baseColWidth="10" defaultColWidth="8.83203125" defaultRowHeight="15" x14ac:dyDescent="0.2"/>
  <cols>
    <col min="1" max="1" width="4.5" customWidth="1"/>
    <col min="2" max="2" width="36.1640625" customWidth="1"/>
    <col min="3" max="4" width="9.5" customWidth="1"/>
    <col min="5" max="5" width="26" customWidth="1"/>
    <col min="6" max="6" width="20.6640625" customWidth="1"/>
    <col min="7" max="7" width="21.6640625" customWidth="1"/>
    <col min="8" max="9" width="13.5" customWidth="1"/>
    <col min="10" max="10" width="15.83203125" customWidth="1"/>
  </cols>
  <sheetData>
    <row r="1" spans="1:10" x14ac:dyDescent="0.2">
      <c r="A1" s="2" t="s">
        <v>67</v>
      </c>
      <c r="B1" s="2"/>
      <c r="C1" s="1"/>
      <c r="D1" s="1"/>
      <c r="E1" s="1"/>
      <c r="F1" s="1"/>
      <c r="G1" s="1"/>
      <c r="H1" s="17" t="s">
        <v>319</v>
      </c>
      <c r="I1" s="17"/>
      <c r="J1" s="17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">
      <c r="A3" s="111" t="s">
        <v>66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 x14ac:dyDescent="0.2">
      <c r="A4" s="112"/>
      <c r="B4" s="112"/>
      <c r="C4" s="112"/>
      <c r="D4" s="112"/>
      <c r="E4" s="112"/>
      <c r="F4" s="112"/>
      <c r="G4" s="112"/>
      <c r="H4" s="112"/>
      <c r="I4" s="112"/>
      <c r="J4" s="112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13" t="s">
        <v>322</v>
      </c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6" thickBot="1" x14ac:dyDescent="0.25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s="40" customFormat="1" ht="13" thickBot="1" x14ac:dyDescent="0.2">
      <c r="A8" s="38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  <c r="H8" s="38">
        <v>8</v>
      </c>
      <c r="I8" s="38">
        <v>9</v>
      </c>
      <c r="J8" s="38">
        <v>10</v>
      </c>
    </row>
    <row r="9" spans="1:10" ht="42.75" customHeight="1" thickBot="1" x14ac:dyDescent="0.25">
      <c r="A9" s="16" t="s">
        <v>63</v>
      </c>
      <c r="B9" s="16" t="s">
        <v>74</v>
      </c>
      <c r="C9" s="16" t="s">
        <v>70</v>
      </c>
      <c r="D9" s="16" t="s">
        <v>64</v>
      </c>
      <c r="E9" s="16" t="s">
        <v>238</v>
      </c>
      <c r="F9" s="16" t="s">
        <v>65</v>
      </c>
      <c r="G9" s="16" t="s">
        <v>0</v>
      </c>
      <c r="H9" s="16" t="s">
        <v>1</v>
      </c>
      <c r="I9" s="16" t="s">
        <v>365</v>
      </c>
      <c r="J9" s="16" t="s">
        <v>297</v>
      </c>
    </row>
    <row r="10" spans="1:10" ht="24.75" customHeight="1" thickBot="1" x14ac:dyDescent="0.25">
      <c r="A10" s="37" t="s">
        <v>45</v>
      </c>
      <c r="B10" s="34" t="s">
        <v>298</v>
      </c>
      <c r="C10" s="35" t="s">
        <v>7</v>
      </c>
      <c r="D10" s="36">
        <v>20</v>
      </c>
      <c r="E10" s="11"/>
      <c r="F10" s="12"/>
      <c r="G10" s="13"/>
      <c r="H10" s="13"/>
      <c r="I10" s="107">
        <f>D10*G10</f>
        <v>0</v>
      </c>
      <c r="J10" s="108">
        <f>D10*H10</f>
        <v>0</v>
      </c>
    </row>
    <row r="11" spans="1:10" ht="24.75" customHeight="1" thickBot="1" x14ac:dyDescent="0.25">
      <c r="A11" s="37" t="s">
        <v>332</v>
      </c>
      <c r="B11" s="20" t="s">
        <v>299</v>
      </c>
      <c r="C11" s="19" t="s">
        <v>7</v>
      </c>
      <c r="D11" s="24">
        <v>250</v>
      </c>
      <c r="E11" s="10"/>
      <c r="F11" s="3"/>
      <c r="G11" s="4"/>
      <c r="H11" s="4"/>
      <c r="I11" s="107">
        <f t="shared" ref="I11:I46" si="0">D11*G11</f>
        <v>0</v>
      </c>
      <c r="J11" s="108">
        <f>D11*H11</f>
        <v>0</v>
      </c>
    </row>
    <row r="12" spans="1:10" ht="24.75" customHeight="1" thickBot="1" x14ac:dyDescent="0.25">
      <c r="A12" s="37" t="s">
        <v>333</v>
      </c>
      <c r="B12" s="22" t="s">
        <v>201</v>
      </c>
      <c r="C12" s="23" t="s">
        <v>7</v>
      </c>
      <c r="D12" s="24">
        <v>30</v>
      </c>
      <c r="E12" s="10"/>
      <c r="F12" s="3"/>
      <c r="G12" s="4"/>
      <c r="H12" s="4"/>
      <c r="I12" s="107">
        <f t="shared" si="0"/>
        <v>0</v>
      </c>
      <c r="J12" s="108">
        <f>D12*H12</f>
        <v>0</v>
      </c>
    </row>
    <row r="13" spans="1:10" ht="24.75" customHeight="1" thickBot="1" x14ac:dyDescent="0.25">
      <c r="A13" s="37"/>
      <c r="B13" s="74" t="s">
        <v>327</v>
      </c>
      <c r="C13" s="19"/>
      <c r="D13" s="24"/>
      <c r="E13" s="10"/>
      <c r="F13" s="3"/>
      <c r="G13" s="4"/>
      <c r="H13" s="4"/>
      <c r="I13" s="107"/>
      <c r="J13" s="108"/>
    </row>
    <row r="14" spans="1:10" ht="24.75" customHeight="1" thickBot="1" x14ac:dyDescent="0.25">
      <c r="A14" s="37" t="s">
        <v>5</v>
      </c>
      <c r="B14" s="21" t="s">
        <v>241</v>
      </c>
      <c r="C14" s="19" t="s">
        <v>7</v>
      </c>
      <c r="D14" s="24">
        <v>350</v>
      </c>
      <c r="E14" s="10"/>
      <c r="F14" s="3"/>
      <c r="G14" s="4"/>
      <c r="H14" s="4"/>
      <c r="I14" s="107">
        <f t="shared" si="0"/>
        <v>0</v>
      </c>
      <c r="J14" s="108">
        <f t="shared" ref="J14:J35" si="1">D14*H14</f>
        <v>0</v>
      </c>
    </row>
    <row r="15" spans="1:10" ht="24.75" customHeight="1" thickBot="1" x14ac:dyDescent="0.25">
      <c r="A15" s="37" t="s">
        <v>6</v>
      </c>
      <c r="B15" s="21" t="s">
        <v>242</v>
      </c>
      <c r="C15" s="19" t="s">
        <v>7</v>
      </c>
      <c r="D15" s="24">
        <v>50</v>
      </c>
      <c r="E15" s="10"/>
      <c r="F15" s="3"/>
      <c r="G15" s="4"/>
      <c r="H15" s="4"/>
      <c r="I15" s="107">
        <f t="shared" si="0"/>
        <v>0</v>
      </c>
      <c r="J15" s="108">
        <f t="shared" si="1"/>
        <v>0</v>
      </c>
    </row>
    <row r="16" spans="1:10" ht="24.75" customHeight="1" thickBot="1" x14ac:dyDescent="0.25">
      <c r="A16" s="37" t="s">
        <v>11</v>
      </c>
      <c r="B16" s="21" t="s">
        <v>239</v>
      </c>
      <c r="C16" s="19" t="s">
        <v>7</v>
      </c>
      <c r="D16" s="24">
        <v>25</v>
      </c>
      <c r="E16" s="10"/>
      <c r="F16" s="3"/>
      <c r="G16" s="4"/>
      <c r="H16" s="4"/>
      <c r="I16" s="107">
        <f t="shared" si="0"/>
        <v>0</v>
      </c>
      <c r="J16" s="108">
        <f t="shared" si="1"/>
        <v>0</v>
      </c>
    </row>
    <row r="17" spans="1:10" ht="24.75" customHeight="1" thickBot="1" x14ac:dyDescent="0.25">
      <c r="A17" s="37" t="s">
        <v>12</v>
      </c>
      <c r="B17" s="20" t="s">
        <v>240</v>
      </c>
      <c r="C17" s="19" t="s">
        <v>7</v>
      </c>
      <c r="D17" s="24">
        <v>5</v>
      </c>
      <c r="E17" s="10"/>
      <c r="F17" s="3"/>
      <c r="G17" s="4"/>
      <c r="H17" s="4"/>
      <c r="I17" s="107">
        <f t="shared" si="0"/>
        <v>0</v>
      </c>
      <c r="J17" s="108">
        <f t="shared" si="1"/>
        <v>0</v>
      </c>
    </row>
    <row r="18" spans="1:10" ht="24.75" customHeight="1" thickBot="1" x14ac:dyDescent="0.25">
      <c r="A18" s="37" t="s">
        <v>13</v>
      </c>
      <c r="B18" s="20" t="s">
        <v>107</v>
      </c>
      <c r="C18" s="19" t="s">
        <v>7</v>
      </c>
      <c r="D18" s="24">
        <v>25</v>
      </c>
      <c r="E18" s="10"/>
      <c r="F18" s="3"/>
      <c r="G18" s="4"/>
      <c r="H18" s="4"/>
      <c r="I18" s="107">
        <f t="shared" si="0"/>
        <v>0</v>
      </c>
      <c r="J18" s="108">
        <f t="shared" si="1"/>
        <v>0</v>
      </c>
    </row>
    <row r="19" spans="1:10" ht="24.75" customHeight="1" thickBot="1" x14ac:dyDescent="0.25">
      <c r="A19" s="37" t="s">
        <v>14</v>
      </c>
      <c r="B19" s="20" t="s">
        <v>78</v>
      </c>
      <c r="C19" s="19" t="s">
        <v>7</v>
      </c>
      <c r="D19" s="24">
        <v>5</v>
      </c>
      <c r="E19" s="10"/>
      <c r="F19" s="3"/>
      <c r="G19" s="4"/>
      <c r="H19" s="4"/>
      <c r="I19" s="107">
        <f t="shared" si="0"/>
        <v>0</v>
      </c>
      <c r="J19" s="108">
        <f t="shared" si="1"/>
        <v>0</v>
      </c>
    </row>
    <row r="20" spans="1:10" ht="24.75" customHeight="1" thickBot="1" x14ac:dyDescent="0.25">
      <c r="A20" s="37" t="s">
        <v>15</v>
      </c>
      <c r="B20" s="20" t="s">
        <v>108</v>
      </c>
      <c r="C20" s="19" t="s">
        <v>7</v>
      </c>
      <c r="D20" s="24">
        <v>25</v>
      </c>
      <c r="E20" s="10"/>
      <c r="F20" s="3"/>
      <c r="G20" s="4"/>
      <c r="H20" s="4"/>
      <c r="I20" s="107">
        <f t="shared" si="0"/>
        <v>0</v>
      </c>
      <c r="J20" s="108">
        <f t="shared" si="1"/>
        <v>0</v>
      </c>
    </row>
    <row r="21" spans="1:10" ht="24.75" customHeight="1" thickBot="1" x14ac:dyDescent="0.25">
      <c r="A21" s="37" t="s">
        <v>16</v>
      </c>
      <c r="B21" s="21" t="s">
        <v>109</v>
      </c>
      <c r="C21" s="19" t="s">
        <v>7</v>
      </c>
      <c r="D21" s="24">
        <v>5</v>
      </c>
      <c r="E21" s="10"/>
      <c r="F21" s="3"/>
      <c r="G21" s="4"/>
      <c r="H21" s="4"/>
      <c r="I21" s="107">
        <f t="shared" si="0"/>
        <v>0</v>
      </c>
      <c r="J21" s="108">
        <f t="shared" si="1"/>
        <v>0</v>
      </c>
    </row>
    <row r="22" spans="1:10" ht="24.75" customHeight="1" thickBot="1" x14ac:dyDescent="0.25">
      <c r="A22" s="37" t="s">
        <v>17</v>
      </c>
      <c r="B22" s="21" t="s">
        <v>106</v>
      </c>
      <c r="C22" s="19" t="s">
        <v>7</v>
      </c>
      <c r="D22" s="24">
        <v>30</v>
      </c>
      <c r="E22" s="10"/>
      <c r="F22" s="3"/>
      <c r="G22" s="4"/>
      <c r="H22" s="4"/>
      <c r="I22" s="107">
        <f t="shared" si="0"/>
        <v>0</v>
      </c>
      <c r="J22" s="108">
        <f t="shared" si="1"/>
        <v>0</v>
      </c>
    </row>
    <row r="23" spans="1:10" ht="24.75" customHeight="1" thickBot="1" x14ac:dyDescent="0.25">
      <c r="A23" s="37" t="s">
        <v>18</v>
      </c>
      <c r="B23" s="20" t="s">
        <v>105</v>
      </c>
      <c r="C23" s="19" t="s">
        <v>7</v>
      </c>
      <c r="D23" s="24">
        <v>50</v>
      </c>
      <c r="E23" s="10"/>
      <c r="F23" s="3"/>
      <c r="G23" s="4"/>
      <c r="H23" s="4"/>
      <c r="I23" s="107">
        <f t="shared" si="0"/>
        <v>0</v>
      </c>
      <c r="J23" s="108">
        <f t="shared" si="1"/>
        <v>0</v>
      </c>
    </row>
    <row r="24" spans="1:10" ht="24.75" customHeight="1" thickBot="1" x14ac:dyDescent="0.25">
      <c r="A24" s="37" t="s">
        <v>19</v>
      </c>
      <c r="B24" s="20" t="s">
        <v>243</v>
      </c>
      <c r="C24" s="19" t="s">
        <v>7</v>
      </c>
      <c r="D24" s="24">
        <v>25</v>
      </c>
      <c r="E24" s="10"/>
      <c r="F24" s="3"/>
      <c r="G24" s="4"/>
      <c r="H24" s="4"/>
      <c r="I24" s="107">
        <f t="shared" si="0"/>
        <v>0</v>
      </c>
      <c r="J24" s="108">
        <f t="shared" si="1"/>
        <v>0</v>
      </c>
    </row>
    <row r="25" spans="1:10" ht="24.75" customHeight="1" thickBot="1" x14ac:dyDescent="0.25">
      <c r="A25" s="37" t="s">
        <v>20</v>
      </c>
      <c r="B25" s="20" t="s">
        <v>244</v>
      </c>
      <c r="C25" s="19" t="s">
        <v>7</v>
      </c>
      <c r="D25" s="24">
        <v>5</v>
      </c>
      <c r="E25" s="10"/>
      <c r="F25" s="3"/>
      <c r="G25" s="4"/>
      <c r="H25" s="4"/>
      <c r="I25" s="107">
        <f t="shared" si="0"/>
        <v>0</v>
      </c>
      <c r="J25" s="108">
        <f t="shared" si="1"/>
        <v>0</v>
      </c>
    </row>
    <row r="26" spans="1:10" ht="24.75" customHeight="1" thickBot="1" x14ac:dyDescent="0.25">
      <c r="A26" s="37" t="s">
        <v>21</v>
      </c>
      <c r="B26" s="20" t="s">
        <v>245</v>
      </c>
      <c r="C26" s="19" t="s">
        <v>7</v>
      </c>
      <c r="D26" s="24">
        <v>25</v>
      </c>
      <c r="E26" s="10"/>
      <c r="F26" s="3"/>
      <c r="G26" s="4"/>
      <c r="H26" s="4"/>
      <c r="I26" s="107">
        <f t="shared" si="0"/>
        <v>0</v>
      </c>
      <c r="J26" s="108">
        <f t="shared" si="1"/>
        <v>0</v>
      </c>
    </row>
    <row r="27" spans="1:10" ht="24.75" customHeight="1" thickBot="1" x14ac:dyDescent="0.25">
      <c r="A27" s="37" t="s">
        <v>22</v>
      </c>
      <c r="B27" s="20" t="s">
        <v>79</v>
      </c>
      <c r="C27" s="19" t="s">
        <v>7</v>
      </c>
      <c r="D27" s="24">
        <v>10</v>
      </c>
      <c r="E27" s="10"/>
      <c r="F27" s="3"/>
      <c r="G27" s="4"/>
      <c r="H27" s="4"/>
      <c r="I27" s="107">
        <f t="shared" si="0"/>
        <v>0</v>
      </c>
      <c r="J27" s="108">
        <f t="shared" si="1"/>
        <v>0</v>
      </c>
    </row>
    <row r="28" spans="1:10" ht="24.75" customHeight="1" thickBot="1" x14ac:dyDescent="0.25">
      <c r="A28" s="37"/>
      <c r="B28" s="159" t="s">
        <v>216</v>
      </c>
      <c r="C28" s="160" t="s">
        <v>7</v>
      </c>
      <c r="D28" s="161">
        <v>25</v>
      </c>
      <c r="E28" s="10"/>
      <c r="F28" s="3"/>
      <c r="G28" s="4"/>
      <c r="H28" s="4"/>
      <c r="I28" s="107">
        <f t="shared" si="0"/>
        <v>0</v>
      </c>
      <c r="J28" s="108">
        <f t="shared" si="1"/>
        <v>0</v>
      </c>
    </row>
    <row r="29" spans="1:10" ht="24.75" customHeight="1" thickBot="1" x14ac:dyDescent="0.25">
      <c r="A29" s="37">
        <v>18</v>
      </c>
      <c r="B29" s="20" t="s">
        <v>217</v>
      </c>
      <c r="C29" s="19" t="s">
        <v>7</v>
      </c>
      <c r="D29" s="24">
        <v>5</v>
      </c>
      <c r="E29" s="10"/>
      <c r="F29" s="3"/>
      <c r="G29" s="4"/>
      <c r="H29" s="4"/>
      <c r="I29" s="107">
        <f t="shared" si="0"/>
        <v>0</v>
      </c>
      <c r="J29" s="108">
        <f t="shared" si="1"/>
        <v>0</v>
      </c>
    </row>
    <row r="30" spans="1:10" ht="24.75" customHeight="1" thickBot="1" x14ac:dyDescent="0.25">
      <c r="A30" s="37">
        <v>19</v>
      </c>
      <c r="B30" s="20" t="s">
        <v>287</v>
      </c>
      <c r="C30" s="19" t="s">
        <v>7</v>
      </c>
      <c r="D30" s="24">
        <v>25</v>
      </c>
      <c r="E30" s="10"/>
      <c r="F30" s="3"/>
      <c r="G30" s="4"/>
      <c r="H30" s="4"/>
      <c r="I30" s="107">
        <f t="shared" si="0"/>
        <v>0</v>
      </c>
      <c r="J30" s="108">
        <f t="shared" si="1"/>
        <v>0</v>
      </c>
    </row>
    <row r="31" spans="1:10" ht="24.75" customHeight="1" thickBot="1" x14ac:dyDescent="0.25">
      <c r="A31" s="37">
        <v>20</v>
      </c>
      <c r="B31" s="20" t="s">
        <v>301</v>
      </c>
      <c r="C31" s="19" t="s">
        <v>7</v>
      </c>
      <c r="D31" s="24">
        <v>150</v>
      </c>
      <c r="E31" s="10"/>
      <c r="F31" s="3"/>
      <c r="G31" s="4"/>
      <c r="H31" s="4"/>
      <c r="I31" s="107">
        <f t="shared" si="0"/>
        <v>0</v>
      </c>
      <c r="J31" s="108">
        <f t="shared" si="1"/>
        <v>0</v>
      </c>
    </row>
    <row r="32" spans="1:10" ht="24.75" customHeight="1" thickBot="1" x14ac:dyDescent="0.25">
      <c r="A32" s="37"/>
      <c r="B32" s="159" t="s">
        <v>324</v>
      </c>
      <c r="C32" s="160" t="s">
        <v>7</v>
      </c>
      <c r="D32" s="161">
        <v>100</v>
      </c>
      <c r="E32" s="10"/>
      <c r="F32" s="3"/>
      <c r="G32" s="4"/>
      <c r="H32" s="4"/>
      <c r="I32" s="107">
        <f t="shared" si="0"/>
        <v>0</v>
      </c>
      <c r="J32" s="108">
        <f t="shared" si="1"/>
        <v>0</v>
      </c>
    </row>
    <row r="33" spans="1:10" ht="24.75" customHeight="1" thickBot="1" x14ac:dyDescent="0.25">
      <c r="A33" s="37"/>
      <c r="B33" s="159" t="s">
        <v>326</v>
      </c>
      <c r="C33" s="160" t="s">
        <v>7</v>
      </c>
      <c r="D33" s="162">
        <v>50</v>
      </c>
      <c r="E33" s="10"/>
      <c r="F33" s="3"/>
      <c r="G33" s="4"/>
      <c r="H33" s="4"/>
      <c r="I33" s="107">
        <f t="shared" si="0"/>
        <v>0</v>
      </c>
      <c r="J33" s="108">
        <f t="shared" si="1"/>
        <v>0</v>
      </c>
    </row>
    <row r="34" spans="1:10" ht="24.75" customHeight="1" thickBot="1" x14ac:dyDescent="0.25">
      <c r="A34" s="37">
        <v>21</v>
      </c>
      <c r="B34" s="20" t="s">
        <v>323</v>
      </c>
      <c r="C34" s="19" t="s">
        <v>7</v>
      </c>
      <c r="D34" s="24">
        <v>150</v>
      </c>
      <c r="E34" s="10"/>
      <c r="F34" s="3"/>
      <c r="G34" s="4"/>
      <c r="H34" s="4"/>
      <c r="I34" s="107">
        <f t="shared" si="0"/>
        <v>0</v>
      </c>
      <c r="J34" s="108">
        <f t="shared" si="1"/>
        <v>0</v>
      </c>
    </row>
    <row r="35" spans="1:10" ht="24.75" customHeight="1" thickBot="1" x14ac:dyDescent="0.25">
      <c r="A35" s="37">
        <v>22</v>
      </c>
      <c r="B35" s="20" t="s">
        <v>325</v>
      </c>
      <c r="C35" s="19" t="s">
        <v>7</v>
      </c>
      <c r="D35" s="24">
        <v>50</v>
      </c>
      <c r="E35" s="10"/>
      <c r="F35" s="3"/>
      <c r="G35" s="4"/>
      <c r="H35" s="4"/>
      <c r="I35" s="107">
        <f t="shared" si="0"/>
        <v>0</v>
      </c>
      <c r="J35" s="108">
        <f t="shared" si="1"/>
        <v>0</v>
      </c>
    </row>
    <row r="36" spans="1:10" ht="24.75" customHeight="1" thickBot="1" x14ac:dyDescent="0.25">
      <c r="A36" s="37"/>
      <c r="B36" s="42" t="s">
        <v>355</v>
      </c>
      <c r="C36" s="19"/>
      <c r="D36" s="24"/>
      <c r="E36" s="10"/>
      <c r="F36" s="3"/>
      <c r="G36" s="4"/>
      <c r="H36" s="4"/>
      <c r="I36" s="107"/>
      <c r="J36" s="108"/>
    </row>
    <row r="37" spans="1:10" ht="24.75" customHeight="1" thickBot="1" x14ac:dyDescent="0.25">
      <c r="A37" s="37">
        <v>23</v>
      </c>
      <c r="B37" s="21" t="s">
        <v>159</v>
      </c>
      <c r="C37" s="19" t="s">
        <v>7</v>
      </c>
      <c r="D37" s="24">
        <v>100</v>
      </c>
      <c r="E37" s="10"/>
      <c r="F37" s="3"/>
      <c r="G37" s="4"/>
      <c r="H37" s="4"/>
      <c r="I37" s="107">
        <f t="shared" si="0"/>
        <v>0</v>
      </c>
      <c r="J37" s="108">
        <f t="shared" ref="J37:J42" si="2">D37*H37</f>
        <v>0</v>
      </c>
    </row>
    <row r="38" spans="1:10" ht="24.75" customHeight="1" thickBot="1" x14ac:dyDescent="0.25">
      <c r="A38" s="37">
        <v>24</v>
      </c>
      <c r="B38" s="21" t="s">
        <v>215</v>
      </c>
      <c r="C38" s="19" t="s">
        <v>7</v>
      </c>
      <c r="D38" s="24">
        <v>30</v>
      </c>
      <c r="E38" s="10"/>
      <c r="F38" s="3"/>
      <c r="G38" s="4"/>
      <c r="H38" s="4"/>
      <c r="I38" s="107">
        <f t="shared" si="0"/>
        <v>0</v>
      </c>
      <c r="J38" s="108">
        <f t="shared" si="2"/>
        <v>0</v>
      </c>
    </row>
    <row r="39" spans="1:10" ht="24.75" customHeight="1" thickBot="1" x14ac:dyDescent="0.25">
      <c r="A39" s="37">
        <v>25</v>
      </c>
      <c r="B39" s="21" t="s">
        <v>160</v>
      </c>
      <c r="C39" s="19" t="s">
        <v>7</v>
      </c>
      <c r="D39" s="24">
        <v>30</v>
      </c>
      <c r="E39" s="10"/>
      <c r="F39" s="3"/>
      <c r="G39" s="4"/>
      <c r="H39" s="4"/>
      <c r="I39" s="107">
        <f t="shared" si="0"/>
        <v>0</v>
      </c>
      <c r="J39" s="108">
        <f t="shared" si="2"/>
        <v>0</v>
      </c>
    </row>
    <row r="40" spans="1:10" ht="24.75" customHeight="1" thickBot="1" x14ac:dyDescent="0.25">
      <c r="A40" s="37">
        <v>26</v>
      </c>
      <c r="B40" s="21" t="s">
        <v>328</v>
      </c>
      <c r="C40" s="19" t="s">
        <v>7</v>
      </c>
      <c r="D40" s="24">
        <v>30</v>
      </c>
      <c r="E40" s="76"/>
      <c r="F40" s="3"/>
      <c r="G40" s="4"/>
      <c r="H40" s="4"/>
      <c r="I40" s="107">
        <f t="shared" si="0"/>
        <v>0</v>
      </c>
      <c r="J40" s="108">
        <f t="shared" si="2"/>
        <v>0</v>
      </c>
    </row>
    <row r="41" spans="1:10" ht="24.75" customHeight="1" thickBot="1" x14ac:dyDescent="0.25">
      <c r="A41" s="37">
        <v>27</v>
      </c>
      <c r="B41" s="21" t="s">
        <v>218</v>
      </c>
      <c r="C41" s="19" t="s">
        <v>7</v>
      </c>
      <c r="D41" s="24">
        <v>10</v>
      </c>
      <c r="E41" s="76"/>
      <c r="F41" s="3"/>
      <c r="G41" s="4"/>
      <c r="H41" s="4"/>
      <c r="I41" s="107">
        <f t="shared" si="0"/>
        <v>0</v>
      </c>
      <c r="J41" s="108">
        <f t="shared" si="2"/>
        <v>0</v>
      </c>
    </row>
    <row r="42" spans="1:10" ht="24.75" customHeight="1" thickBot="1" x14ac:dyDescent="0.25">
      <c r="A42" s="37">
        <v>28</v>
      </c>
      <c r="B42" s="21" t="s">
        <v>329</v>
      </c>
      <c r="C42" s="19" t="s">
        <v>7</v>
      </c>
      <c r="D42" s="24">
        <v>30</v>
      </c>
      <c r="E42" s="76"/>
      <c r="F42" s="3"/>
      <c r="G42" s="4"/>
      <c r="H42" s="4"/>
      <c r="I42" s="107">
        <f t="shared" si="0"/>
        <v>0</v>
      </c>
      <c r="J42" s="108">
        <f t="shared" si="2"/>
        <v>0</v>
      </c>
    </row>
    <row r="43" spans="1:10" ht="24.75" customHeight="1" thickBot="1" x14ac:dyDescent="0.25">
      <c r="A43" s="37"/>
      <c r="B43" s="104" t="s">
        <v>304</v>
      </c>
      <c r="C43" s="19"/>
      <c r="D43" s="29"/>
      <c r="E43" s="76"/>
      <c r="F43" s="3"/>
      <c r="G43" s="4"/>
      <c r="H43" s="4"/>
      <c r="I43" s="107"/>
      <c r="J43" s="108"/>
    </row>
    <row r="44" spans="1:10" ht="24.75" customHeight="1" thickBot="1" x14ac:dyDescent="0.25">
      <c r="A44" s="37">
        <v>29</v>
      </c>
      <c r="B44" s="21" t="s">
        <v>305</v>
      </c>
      <c r="C44" s="19" t="s">
        <v>7</v>
      </c>
      <c r="D44" s="24">
        <v>10</v>
      </c>
      <c r="E44" s="76"/>
      <c r="F44" s="3"/>
      <c r="G44" s="4"/>
      <c r="H44" s="4"/>
      <c r="I44" s="107">
        <f t="shared" si="0"/>
        <v>0</v>
      </c>
      <c r="J44" s="108">
        <f>D44*H44</f>
        <v>0</v>
      </c>
    </row>
    <row r="45" spans="1:10" ht="24.75" customHeight="1" thickBot="1" x14ac:dyDescent="0.25">
      <c r="A45" s="37">
        <v>30</v>
      </c>
      <c r="B45" s="21" t="s">
        <v>330</v>
      </c>
      <c r="C45" s="19" t="s">
        <v>7</v>
      </c>
      <c r="D45" s="24">
        <v>10</v>
      </c>
      <c r="E45" s="10"/>
      <c r="F45" s="3"/>
      <c r="G45" s="4"/>
      <c r="H45" s="4"/>
      <c r="I45" s="107">
        <f t="shared" si="0"/>
        <v>0</v>
      </c>
      <c r="J45" s="108">
        <f>D45*H45</f>
        <v>0</v>
      </c>
    </row>
    <row r="46" spans="1:10" ht="24.75" customHeight="1" thickBot="1" x14ac:dyDescent="0.25">
      <c r="A46" s="37">
        <v>31</v>
      </c>
      <c r="B46" s="57" t="s">
        <v>331</v>
      </c>
      <c r="C46" s="23" t="s">
        <v>7</v>
      </c>
      <c r="D46" s="78">
        <v>10</v>
      </c>
      <c r="E46" s="3"/>
      <c r="F46" s="82"/>
      <c r="G46" s="13"/>
      <c r="H46" s="13"/>
      <c r="I46" s="107">
        <f t="shared" si="0"/>
        <v>0</v>
      </c>
      <c r="J46" s="108">
        <f>D46*H46</f>
        <v>0</v>
      </c>
    </row>
    <row r="47" spans="1:10" ht="24.75" customHeight="1" x14ac:dyDescent="0.2">
      <c r="A47" s="146" t="s">
        <v>320</v>
      </c>
      <c r="B47" s="146"/>
      <c r="C47" s="146"/>
      <c r="D47" s="146"/>
      <c r="E47" s="148"/>
      <c r="F47" s="146"/>
      <c r="G47" s="146"/>
      <c r="H47" s="146"/>
      <c r="I47" s="150">
        <f>SUM(I10:I46)</f>
        <v>0</v>
      </c>
      <c r="J47" s="144">
        <f>SUM(J10:J46)</f>
        <v>0</v>
      </c>
    </row>
    <row r="48" spans="1:10" ht="16.5" customHeight="1" thickBot="1" x14ac:dyDescent="0.25">
      <c r="A48" s="147"/>
      <c r="B48" s="147"/>
      <c r="C48" s="147"/>
      <c r="D48" s="147"/>
      <c r="E48" s="149"/>
      <c r="F48" s="147"/>
      <c r="G48" s="147"/>
      <c r="H48" s="147"/>
      <c r="I48" s="151"/>
      <c r="J48" s="145"/>
    </row>
    <row r="49" spans="1:10" x14ac:dyDescent="0.2">
      <c r="A49" s="58"/>
      <c r="B49" s="58"/>
      <c r="C49" s="58"/>
      <c r="D49" s="58"/>
      <c r="E49" s="58"/>
      <c r="F49" s="58"/>
      <c r="G49" s="58"/>
      <c r="H49" s="58"/>
      <c r="I49" s="58"/>
      <c r="J49" s="58"/>
    </row>
    <row r="50" spans="1:10" x14ac:dyDescent="0.2">
      <c r="A50" s="5" t="s">
        <v>46</v>
      </c>
      <c r="B50" s="6"/>
      <c r="C50" s="5"/>
      <c r="D50" s="5"/>
      <c r="E50" s="5"/>
      <c r="F50" s="5"/>
      <c r="G50" s="5"/>
      <c r="H50" s="5"/>
      <c r="I50" s="5"/>
      <c r="J50" s="5"/>
    </row>
    <row r="51" spans="1:10" x14ac:dyDescent="0.2">
      <c r="A51" s="5"/>
      <c r="B51" s="6"/>
      <c r="C51" s="5"/>
      <c r="D51" s="5"/>
      <c r="E51" s="5"/>
      <c r="F51" s="5"/>
      <c r="G51" s="5"/>
      <c r="H51" s="5"/>
      <c r="I51" s="5"/>
      <c r="J51" s="5"/>
    </row>
    <row r="52" spans="1:10" x14ac:dyDescent="0.2">
      <c r="A52" s="1" t="s">
        <v>72</v>
      </c>
      <c r="B52" s="1"/>
      <c r="C52" s="1"/>
      <c r="D52" s="1"/>
      <c r="E52" s="48" t="s">
        <v>73</v>
      </c>
      <c r="F52" s="1"/>
      <c r="G52" s="1"/>
      <c r="H52" s="1" t="s">
        <v>9</v>
      </c>
      <c r="I52" s="1"/>
      <c r="J52" s="1"/>
    </row>
    <row r="53" spans="1:10" x14ac:dyDescent="0.2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">
      <c r="A54" s="1"/>
      <c r="B54" s="1"/>
      <c r="C54" s="1"/>
      <c r="D54" s="1"/>
      <c r="E54" s="1"/>
      <c r="F54" s="1"/>
      <c r="G54" s="1"/>
      <c r="H54" s="1" t="s">
        <v>10</v>
      </c>
      <c r="I54" s="1"/>
      <c r="J54" s="1"/>
    </row>
    <row r="76" spans="1:10" x14ac:dyDescent="0.2">
      <c r="A76" s="9"/>
      <c r="B76" s="9"/>
      <c r="C76" s="9"/>
      <c r="D76" s="9"/>
      <c r="E76" s="9"/>
      <c r="F76" s="9"/>
      <c r="G76" s="9"/>
      <c r="H76" s="9"/>
      <c r="I76" s="9"/>
      <c r="J76" s="8"/>
    </row>
  </sheetData>
  <mergeCells count="7">
    <mergeCell ref="A3:J4"/>
    <mergeCell ref="A6:J6"/>
    <mergeCell ref="J47:J48"/>
    <mergeCell ref="A47:D48"/>
    <mergeCell ref="E47:E48"/>
    <mergeCell ref="F47:H48"/>
    <mergeCell ref="I47:I48"/>
  </mergeCells>
  <phoneticPr fontId="1" type="noConversion"/>
  <printOptions horizontalCentered="1"/>
  <pageMargins left="0.27559055118110237" right="0.27559055118110237" top="0.74803149606299213" bottom="0.74803149606299213" header="0.31496062992125984" footer="0.31496062992125984"/>
  <pageSetup paperSize="9" scale="88" fitToHeight="0" orientation="landscape"/>
  <headerFooter>
    <oddHeader>&amp;LOŠ MISLINJA&amp;CJavni razpis za oddajo javnega naročila blaga po odprtem postopku:
SUKCESIVNA DOBAVA ŽIVIL&amp;ROBRAZEC 16/8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zoomScaleNormal="100" workbookViewId="0">
      <pane ySplit="9" topLeftCell="A10" activePane="bottomLeft" state="frozen"/>
      <selection pane="bottomLeft" activeCell="A87" sqref="A87"/>
    </sheetView>
  </sheetViews>
  <sheetFormatPr baseColWidth="10" defaultColWidth="8.83203125" defaultRowHeight="15" x14ac:dyDescent="0.2"/>
  <cols>
    <col min="1" max="1" width="4.5" customWidth="1"/>
    <col min="2" max="2" width="32.83203125" customWidth="1"/>
    <col min="3" max="3" width="9.5" customWidth="1"/>
    <col min="4" max="4" width="9.5" style="51" customWidth="1"/>
    <col min="5" max="5" width="26" customWidth="1"/>
    <col min="6" max="6" width="11.5" customWidth="1"/>
    <col min="7" max="7" width="20.6640625" customWidth="1"/>
    <col min="8" max="8" width="12.83203125" customWidth="1"/>
    <col min="9" max="9" width="0.1640625" hidden="1" customWidth="1"/>
    <col min="10" max="10" width="13.5" customWidth="1"/>
    <col min="11" max="11" width="15.83203125" customWidth="1"/>
  </cols>
  <sheetData>
    <row r="1" spans="1:11" x14ac:dyDescent="0.2">
      <c r="A1" s="2" t="s">
        <v>67</v>
      </c>
      <c r="B1" s="2"/>
      <c r="C1" s="1"/>
      <c r="D1" s="48"/>
      <c r="E1" s="1"/>
      <c r="F1" s="1"/>
      <c r="G1" s="1"/>
      <c r="H1" s="1"/>
      <c r="I1" s="1"/>
      <c r="J1" s="17"/>
      <c r="K1" s="17"/>
    </row>
    <row r="2" spans="1:11" x14ac:dyDescent="0.2">
      <c r="A2" s="1"/>
      <c r="B2" s="1"/>
      <c r="C2" s="1"/>
      <c r="D2" s="48"/>
      <c r="E2" s="1"/>
      <c r="F2" s="1"/>
      <c r="G2" s="1"/>
      <c r="H2" s="1"/>
      <c r="I2" s="1"/>
      <c r="J2" s="1"/>
      <c r="K2" s="1"/>
    </row>
    <row r="3" spans="1:11" x14ac:dyDescent="0.2">
      <c r="A3" s="111" t="s">
        <v>66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1" x14ac:dyDescent="0.2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1" x14ac:dyDescent="0.2">
      <c r="A5" s="1"/>
      <c r="B5" s="1"/>
      <c r="C5" s="1"/>
      <c r="D5" s="48"/>
      <c r="E5" s="1"/>
      <c r="F5" s="1"/>
      <c r="G5" s="1"/>
      <c r="H5" s="1"/>
      <c r="I5" s="1"/>
      <c r="J5" s="1"/>
      <c r="K5" s="1"/>
    </row>
    <row r="6" spans="1:11" x14ac:dyDescent="0.2">
      <c r="A6" s="113" t="s">
        <v>80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1" ht="16" thickBot="1" x14ac:dyDescent="0.25">
      <c r="A7" s="7"/>
      <c r="B7" s="7"/>
      <c r="C7" s="7"/>
      <c r="D7" s="49"/>
      <c r="E7" s="7"/>
      <c r="F7" s="7"/>
      <c r="G7" s="7"/>
      <c r="H7" s="7"/>
      <c r="I7" s="7"/>
      <c r="J7" s="7"/>
      <c r="K7" s="7"/>
    </row>
    <row r="8" spans="1:11" s="40" customFormat="1" ht="13" thickBot="1" x14ac:dyDescent="0.2">
      <c r="A8" s="38">
        <v>1</v>
      </c>
      <c r="B8" s="38">
        <v>2</v>
      </c>
      <c r="C8" s="38">
        <v>3</v>
      </c>
      <c r="D8" s="38">
        <v>4</v>
      </c>
      <c r="E8" s="41">
        <v>5</v>
      </c>
      <c r="F8" s="38">
        <v>6</v>
      </c>
      <c r="G8" s="38">
        <v>7</v>
      </c>
      <c r="H8" s="38">
        <v>8</v>
      </c>
      <c r="I8" s="39"/>
      <c r="J8" s="38">
        <v>9</v>
      </c>
      <c r="K8" s="38">
        <v>10</v>
      </c>
    </row>
    <row r="9" spans="1:11" ht="42.75" customHeight="1" thickBot="1" x14ac:dyDescent="0.25">
      <c r="A9" s="16" t="s">
        <v>63</v>
      </c>
      <c r="B9" s="16" t="s">
        <v>74</v>
      </c>
      <c r="C9" s="16" t="s">
        <v>70</v>
      </c>
      <c r="D9" s="16" t="s">
        <v>64</v>
      </c>
      <c r="E9" s="27" t="s">
        <v>71</v>
      </c>
      <c r="F9" s="16" t="s">
        <v>68</v>
      </c>
      <c r="G9" s="16" t="s">
        <v>65</v>
      </c>
      <c r="H9" s="16" t="s">
        <v>0</v>
      </c>
      <c r="I9" s="18"/>
      <c r="J9" s="16" t="s">
        <v>1</v>
      </c>
      <c r="K9" s="16" t="s">
        <v>75</v>
      </c>
    </row>
    <row r="10" spans="1:11" ht="24.75" customHeight="1" x14ac:dyDescent="0.2">
      <c r="A10" s="28" t="s">
        <v>2</v>
      </c>
      <c r="B10" s="46" t="s">
        <v>111</v>
      </c>
      <c r="C10" s="19" t="s">
        <v>35</v>
      </c>
      <c r="D10" s="59">
        <v>400</v>
      </c>
      <c r="E10" s="11"/>
      <c r="F10" s="12"/>
      <c r="G10" s="12"/>
      <c r="H10" s="13"/>
      <c r="I10" s="5"/>
      <c r="J10" s="13"/>
      <c r="K10" s="14"/>
    </row>
    <row r="11" spans="1:11" ht="24.75" customHeight="1" x14ac:dyDescent="0.2">
      <c r="A11" s="28" t="s">
        <v>3</v>
      </c>
      <c r="B11" s="46" t="s">
        <v>110</v>
      </c>
      <c r="C11" s="19" t="s">
        <v>35</v>
      </c>
      <c r="D11" s="60">
        <v>200</v>
      </c>
      <c r="E11" s="11"/>
      <c r="F11" s="12"/>
      <c r="G11" s="12"/>
      <c r="H11" s="13"/>
      <c r="I11" s="5"/>
      <c r="J11" s="13"/>
      <c r="K11" s="14"/>
    </row>
    <row r="12" spans="1:11" ht="24.75" customHeight="1" x14ac:dyDescent="0.2">
      <c r="A12" s="28" t="s">
        <v>4</v>
      </c>
      <c r="B12" s="46" t="s">
        <v>121</v>
      </c>
      <c r="C12" s="19" t="s">
        <v>7</v>
      </c>
      <c r="D12" s="60">
        <v>40</v>
      </c>
      <c r="E12" s="11"/>
      <c r="F12" s="12"/>
      <c r="G12" s="12"/>
      <c r="H12" s="13"/>
      <c r="I12" s="5"/>
      <c r="J12" s="13"/>
      <c r="K12" s="14"/>
    </row>
    <row r="13" spans="1:11" ht="24.75" customHeight="1" x14ac:dyDescent="0.2">
      <c r="A13" s="28" t="s">
        <v>5</v>
      </c>
      <c r="B13" s="46" t="s">
        <v>129</v>
      </c>
      <c r="C13" s="19" t="s">
        <v>35</v>
      </c>
      <c r="D13" s="60">
        <v>200</v>
      </c>
      <c r="E13" s="11"/>
      <c r="F13" s="12"/>
      <c r="G13" s="12"/>
      <c r="H13" s="13"/>
      <c r="I13" s="5"/>
      <c r="J13" s="13"/>
      <c r="K13" s="14"/>
    </row>
    <row r="14" spans="1:11" ht="24.75" customHeight="1" x14ac:dyDescent="0.2">
      <c r="A14" s="28" t="s">
        <v>6</v>
      </c>
      <c r="B14" s="46" t="s">
        <v>112</v>
      </c>
      <c r="C14" s="19" t="s">
        <v>35</v>
      </c>
      <c r="D14" s="60">
        <v>200</v>
      </c>
      <c r="E14" s="11"/>
      <c r="F14" s="12"/>
      <c r="G14" s="12"/>
      <c r="H14" s="13"/>
      <c r="I14" s="5"/>
      <c r="J14" s="13"/>
      <c r="K14" s="14"/>
    </row>
    <row r="15" spans="1:11" ht="24.75" customHeight="1" x14ac:dyDescent="0.2">
      <c r="A15" s="28" t="s">
        <v>11</v>
      </c>
      <c r="B15" s="46" t="s">
        <v>122</v>
      </c>
      <c r="C15" s="19" t="s">
        <v>7</v>
      </c>
      <c r="D15" s="60">
        <v>20</v>
      </c>
      <c r="E15" s="11"/>
      <c r="F15" s="12"/>
      <c r="G15" s="12"/>
      <c r="H15" s="13"/>
      <c r="I15" s="5"/>
      <c r="J15" s="13"/>
      <c r="K15" s="14"/>
    </row>
    <row r="16" spans="1:11" ht="24.75" customHeight="1" x14ac:dyDescent="0.2">
      <c r="A16" s="28" t="s">
        <v>12</v>
      </c>
      <c r="B16" s="46" t="s">
        <v>113</v>
      </c>
      <c r="C16" s="19" t="s">
        <v>35</v>
      </c>
      <c r="D16" s="60">
        <v>200</v>
      </c>
      <c r="E16" s="11"/>
      <c r="F16" s="12"/>
      <c r="G16" s="12"/>
      <c r="H16" s="13"/>
      <c r="I16" s="5"/>
      <c r="J16" s="13"/>
      <c r="K16" s="14"/>
    </row>
    <row r="17" spans="1:11" ht="24.75" customHeight="1" x14ac:dyDescent="0.2">
      <c r="A17" s="28" t="s">
        <v>13</v>
      </c>
      <c r="B17" s="46" t="s">
        <v>114</v>
      </c>
      <c r="C17" s="19" t="s">
        <v>35</v>
      </c>
      <c r="D17" s="60">
        <v>200</v>
      </c>
      <c r="E17" s="11"/>
      <c r="F17" s="12"/>
      <c r="G17" s="12"/>
      <c r="H17" s="13"/>
      <c r="I17" s="5"/>
      <c r="J17" s="13"/>
      <c r="K17" s="14"/>
    </row>
    <row r="18" spans="1:11" ht="24.75" customHeight="1" x14ac:dyDescent="0.2">
      <c r="A18" s="28" t="s">
        <v>14</v>
      </c>
      <c r="B18" s="46" t="s">
        <v>123</v>
      </c>
      <c r="C18" s="19" t="s">
        <v>7</v>
      </c>
      <c r="D18" s="60">
        <v>20</v>
      </c>
      <c r="E18" s="11"/>
      <c r="F18" s="12"/>
      <c r="G18" s="12"/>
      <c r="H18" s="13"/>
      <c r="I18" s="5"/>
      <c r="J18" s="13"/>
      <c r="K18" s="14"/>
    </row>
    <row r="19" spans="1:11" ht="24.75" customHeight="1" x14ac:dyDescent="0.2">
      <c r="A19" s="28" t="s">
        <v>15</v>
      </c>
      <c r="B19" s="43" t="s">
        <v>115</v>
      </c>
      <c r="C19" s="19" t="s">
        <v>35</v>
      </c>
      <c r="D19" s="24">
        <v>400</v>
      </c>
      <c r="E19" s="10"/>
      <c r="F19" s="3"/>
      <c r="G19" s="3"/>
      <c r="H19" s="4"/>
      <c r="I19" s="5"/>
      <c r="J19" s="4"/>
      <c r="K19" s="15"/>
    </row>
    <row r="20" spans="1:11" ht="24.75" customHeight="1" x14ac:dyDescent="0.2">
      <c r="A20" s="28" t="s">
        <v>16</v>
      </c>
      <c r="B20" s="43" t="s">
        <v>116</v>
      </c>
      <c r="C20" s="19" t="s">
        <v>35</v>
      </c>
      <c r="D20" s="24">
        <v>400</v>
      </c>
      <c r="E20" s="10"/>
      <c r="F20" s="3"/>
      <c r="G20" s="3"/>
      <c r="H20" s="4"/>
      <c r="I20" s="5"/>
      <c r="J20" s="4"/>
      <c r="K20" s="15"/>
    </row>
    <row r="21" spans="1:11" ht="24.75" customHeight="1" x14ac:dyDescent="0.2">
      <c r="A21" s="28" t="s">
        <v>17</v>
      </c>
      <c r="B21" s="43" t="s">
        <v>128</v>
      </c>
      <c r="C21" s="19" t="s">
        <v>35</v>
      </c>
      <c r="D21" s="24">
        <v>400</v>
      </c>
      <c r="E21" s="10"/>
      <c r="F21" s="3"/>
      <c r="G21" s="3"/>
      <c r="H21" s="4"/>
      <c r="I21" s="5"/>
      <c r="J21" s="4"/>
      <c r="K21" s="15"/>
    </row>
    <row r="22" spans="1:11" ht="24.75" customHeight="1" x14ac:dyDescent="0.2">
      <c r="A22" s="28" t="s">
        <v>18</v>
      </c>
      <c r="B22" s="43" t="s">
        <v>117</v>
      </c>
      <c r="C22" s="19" t="s">
        <v>35</v>
      </c>
      <c r="D22" s="24">
        <v>200</v>
      </c>
      <c r="E22" s="10"/>
      <c r="F22" s="3"/>
      <c r="G22" s="3"/>
      <c r="H22" s="4"/>
      <c r="I22" s="5"/>
      <c r="J22" s="4"/>
      <c r="K22" s="15"/>
    </row>
    <row r="23" spans="1:11" ht="24.75" customHeight="1" x14ac:dyDescent="0.2">
      <c r="A23" s="28" t="s">
        <v>19</v>
      </c>
      <c r="B23" s="45" t="s">
        <v>118</v>
      </c>
      <c r="C23" s="19" t="s">
        <v>35</v>
      </c>
      <c r="D23" s="24">
        <v>400</v>
      </c>
      <c r="E23" s="10"/>
      <c r="F23" s="3"/>
      <c r="G23" s="3"/>
      <c r="H23" s="4"/>
      <c r="I23" s="4"/>
      <c r="J23" s="4"/>
      <c r="K23" s="15"/>
    </row>
    <row r="24" spans="1:11" ht="24.75" customHeight="1" x14ac:dyDescent="0.2">
      <c r="A24" s="28" t="s">
        <v>20</v>
      </c>
      <c r="B24" s="45" t="s">
        <v>119</v>
      </c>
      <c r="C24" s="19" t="s">
        <v>35</v>
      </c>
      <c r="D24" s="24">
        <v>400</v>
      </c>
      <c r="E24" s="10"/>
      <c r="F24" s="3"/>
      <c r="G24" s="3"/>
      <c r="H24" s="4"/>
      <c r="I24" s="4"/>
      <c r="J24" s="4"/>
      <c r="K24" s="15"/>
    </row>
    <row r="25" spans="1:11" ht="24.75" customHeight="1" x14ac:dyDescent="0.2">
      <c r="A25" s="28" t="s">
        <v>21</v>
      </c>
      <c r="B25" s="45" t="s">
        <v>125</v>
      </c>
      <c r="C25" s="19" t="s">
        <v>35</v>
      </c>
      <c r="D25" s="24">
        <v>400</v>
      </c>
      <c r="E25" s="10"/>
      <c r="F25" s="3"/>
      <c r="G25" s="3"/>
      <c r="H25" s="4"/>
      <c r="I25" s="4"/>
      <c r="J25" s="4"/>
      <c r="K25" s="15"/>
    </row>
    <row r="26" spans="1:11" ht="24.75" customHeight="1" x14ac:dyDescent="0.2">
      <c r="A26" s="28" t="s">
        <v>22</v>
      </c>
      <c r="B26" s="45" t="s">
        <v>126</v>
      </c>
      <c r="C26" s="19" t="s">
        <v>35</v>
      </c>
      <c r="D26" s="24">
        <v>200</v>
      </c>
      <c r="E26" s="10"/>
      <c r="F26" s="3"/>
      <c r="G26" s="3"/>
      <c r="H26" s="4"/>
      <c r="I26" s="4"/>
      <c r="J26" s="4"/>
      <c r="K26" s="15"/>
    </row>
    <row r="27" spans="1:11" ht="24.75" customHeight="1" x14ac:dyDescent="0.2">
      <c r="A27" s="28" t="s">
        <v>23</v>
      </c>
      <c r="B27" s="45" t="s">
        <v>127</v>
      </c>
      <c r="C27" s="19" t="s">
        <v>35</v>
      </c>
      <c r="D27" s="24">
        <v>400</v>
      </c>
      <c r="E27" s="10"/>
      <c r="F27" s="3"/>
      <c r="G27" s="3"/>
      <c r="H27" s="4"/>
      <c r="I27" s="4"/>
      <c r="J27" s="4"/>
      <c r="K27" s="15"/>
    </row>
    <row r="28" spans="1:11" ht="24.75" customHeight="1" x14ac:dyDescent="0.2">
      <c r="A28" s="28" t="s">
        <v>24</v>
      </c>
      <c r="B28" s="45" t="s">
        <v>124</v>
      </c>
      <c r="C28" s="19" t="s">
        <v>35</v>
      </c>
      <c r="D28" s="24">
        <v>5</v>
      </c>
      <c r="E28" s="10"/>
      <c r="F28" s="3"/>
      <c r="G28" s="3"/>
      <c r="H28" s="4"/>
      <c r="I28" s="4"/>
      <c r="J28" s="4"/>
      <c r="K28" s="15"/>
    </row>
    <row r="29" spans="1:11" ht="24.75" customHeight="1" x14ac:dyDescent="0.2">
      <c r="A29" s="28" t="s">
        <v>25</v>
      </c>
      <c r="B29" s="45" t="s">
        <v>76</v>
      </c>
      <c r="C29" s="19" t="s">
        <v>35</v>
      </c>
      <c r="D29" s="24">
        <v>4</v>
      </c>
      <c r="E29" s="10"/>
      <c r="F29" s="3"/>
      <c r="G29" s="3"/>
      <c r="H29" s="4"/>
      <c r="I29" s="4"/>
      <c r="J29" s="4"/>
      <c r="K29" s="15"/>
    </row>
    <row r="30" spans="1:11" ht="24.75" customHeight="1" x14ac:dyDescent="0.2">
      <c r="A30" s="28" t="s">
        <v>26</v>
      </c>
      <c r="B30" s="45" t="s">
        <v>77</v>
      </c>
      <c r="C30" s="19" t="s">
        <v>35</v>
      </c>
      <c r="D30" s="24">
        <v>4</v>
      </c>
      <c r="E30" s="10"/>
      <c r="F30" s="3"/>
      <c r="G30" s="3"/>
      <c r="H30" s="4"/>
      <c r="I30" s="4"/>
      <c r="J30" s="4"/>
      <c r="K30" s="15"/>
    </row>
    <row r="31" spans="1:11" ht="24.75" customHeight="1" x14ac:dyDescent="0.2">
      <c r="A31" s="31" t="s">
        <v>27</v>
      </c>
      <c r="B31" s="45" t="s">
        <v>120</v>
      </c>
      <c r="C31" s="19" t="s">
        <v>35</v>
      </c>
      <c r="D31" s="24">
        <v>4</v>
      </c>
      <c r="E31" s="10"/>
      <c r="F31" s="3"/>
      <c r="G31" s="3"/>
      <c r="H31" s="4"/>
      <c r="I31" s="4"/>
      <c r="J31" s="4"/>
      <c r="K31" s="15"/>
    </row>
    <row r="32" spans="1:11" ht="24.75" customHeight="1" thickBot="1" x14ac:dyDescent="0.25">
      <c r="A32" s="30"/>
      <c r="B32" s="43"/>
      <c r="C32" s="19"/>
      <c r="D32" s="26"/>
      <c r="E32" s="10"/>
      <c r="F32" s="3"/>
      <c r="G32" s="3"/>
      <c r="H32" s="4"/>
      <c r="I32" s="4"/>
      <c r="J32" s="4"/>
      <c r="K32" s="15"/>
    </row>
    <row r="33" spans="1:11" x14ac:dyDescent="0.2">
      <c r="A33" s="120" t="s">
        <v>69</v>
      </c>
      <c r="B33" s="122"/>
      <c r="C33" s="122"/>
      <c r="D33" s="122"/>
      <c r="E33" s="122"/>
      <c r="F33" s="122"/>
      <c r="G33" s="122"/>
      <c r="H33" s="122"/>
      <c r="I33" s="122"/>
      <c r="J33" s="121"/>
      <c r="K33" s="153"/>
    </row>
    <row r="34" spans="1:11" ht="15" hidden="1" customHeight="1" x14ac:dyDescent="0.2">
      <c r="A34" s="114"/>
      <c r="B34" s="115"/>
      <c r="C34" s="115"/>
      <c r="D34" s="115"/>
      <c r="E34" s="115"/>
      <c r="F34" s="115"/>
      <c r="G34" s="115"/>
      <c r="H34" s="115"/>
      <c r="I34" s="115"/>
      <c r="J34" s="116"/>
      <c r="K34" s="154"/>
    </row>
    <row r="35" spans="1:11" ht="15" hidden="1" customHeight="1" x14ac:dyDescent="0.2">
      <c r="A35" s="114"/>
      <c r="B35" s="115"/>
      <c r="C35" s="115"/>
      <c r="D35" s="115"/>
      <c r="E35" s="115"/>
      <c r="F35" s="115"/>
      <c r="G35" s="115"/>
      <c r="H35" s="115"/>
      <c r="I35" s="115"/>
      <c r="J35" s="116"/>
      <c r="K35" s="154"/>
    </row>
    <row r="36" spans="1:11" ht="15" hidden="1" customHeight="1" x14ac:dyDescent="0.2">
      <c r="A36" s="114"/>
      <c r="B36" s="115"/>
      <c r="C36" s="115"/>
      <c r="D36" s="115"/>
      <c r="E36" s="115"/>
      <c r="F36" s="115"/>
      <c r="G36" s="115"/>
      <c r="H36" s="115"/>
      <c r="I36" s="115"/>
      <c r="J36" s="116"/>
      <c r="K36" s="154"/>
    </row>
    <row r="37" spans="1:11" ht="15" hidden="1" customHeight="1" x14ac:dyDescent="0.2">
      <c r="A37" s="114"/>
      <c r="B37" s="115"/>
      <c r="C37" s="115"/>
      <c r="D37" s="115"/>
      <c r="E37" s="115"/>
      <c r="F37" s="115"/>
      <c r="G37" s="115"/>
      <c r="H37" s="115"/>
      <c r="I37" s="115"/>
      <c r="J37" s="116"/>
      <c r="K37" s="154"/>
    </row>
    <row r="38" spans="1:11" ht="15" hidden="1" customHeight="1" x14ac:dyDescent="0.2">
      <c r="A38" s="114"/>
      <c r="B38" s="115"/>
      <c r="C38" s="115"/>
      <c r="D38" s="115"/>
      <c r="E38" s="115"/>
      <c r="F38" s="115"/>
      <c r="G38" s="115"/>
      <c r="H38" s="115"/>
      <c r="I38" s="115"/>
      <c r="J38" s="116"/>
      <c r="K38" s="154"/>
    </row>
    <row r="39" spans="1:11" ht="15" hidden="1" customHeight="1" x14ac:dyDescent="0.2">
      <c r="A39" s="114"/>
      <c r="B39" s="115"/>
      <c r="C39" s="115"/>
      <c r="D39" s="115"/>
      <c r="E39" s="115"/>
      <c r="F39" s="115"/>
      <c r="G39" s="115"/>
      <c r="H39" s="115"/>
      <c r="I39" s="115"/>
      <c r="J39" s="116"/>
      <c r="K39" s="154"/>
    </row>
    <row r="40" spans="1:11" ht="15" hidden="1" customHeight="1" x14ac:dyDescent="0.2">
      <c r="A40" s="114"/>
      <c r="B40" s="115"/>
      <c r="C40" s="115"/>
      <c r="D40" s="115"/>
      <c r="E40" s="115"/>
      <c r="F40" s="115"/>
      <c r="G40" s="115"/>
      <c r="H40" s="115"/>
      <c r="I40" s="115"/>
      <c r="J40" s="116"/>
      <c r="K40" s="154"/>
    </row>
    <row r="41" spans="1:11" ht="15" hidden="1" customHeight="1" x14ac:dyDescent="0.2">
      <c r="A41" s="114"/>
      <c r="B41" s="115"/>
      <c r="C41" s="115"/>
      <c r="D41" s="115"/>
      <c r="E41" s="115"/>
      <c r="F41" s="115"/>
      <c r="G41" s="115"/>
      <c r="H41" s="115"/>
      <c r="I41" s="115"/>
      <c r="J41" s="116"/>
      <c r="K41" s="154"/>
    </row>
    <row r="42" spans="1:11" ht="15" hidden="1" customHeight="1" x14ac:dyDescent="0.2">
      <c r="A42" s="114"/>
      <c r="B42" s="115"/>
      <c r="C42" s="115"/>
      <c r="D42" s="115"/>
      <c r="E42" s="115"/>
      <c r="F42" s="115"/>
      <c r="G42" s="115"/>
      <c r="H42" s="115"/>
      <c r="I42" s="115"/>
      <c r="J42" s="116"/>
      <c r="K42" s="154"/>
    </row>
    <row r="43" spans="1:11" ht="15" hidden="1" customHeight="1" x14ac:dyDescent="0.2">
      <c r="A43" s="114"/>
      <c r="B43" s="115"/>
      <c r="C43" s="115"/>
      <c r="D43" s="115"/>
      <c r="E43" s="115"/>
      <c r="F43" s="115"/>
      <c r="G43" s="115"/>
      <c r="H43" s="115"/>
      <c r="I43" s="115"/>
      <c r="J43" s="116"/>
      <c r="K43" s="154"/>
    </row>
    <row r="44" spans="1:11" ht="15" hidden="1" customHeight="1" x14ac:dyDescent="0.2">
      <c r="A44" s="114"/>
      <c r="B44" s="115"/>
      <c r="C44" s="115"/>
      <c r="D44" s="115"/>
      <c r="E44" s="115"/>
      <c r="F44" s="115"/>
      <c r="G44" s="115"/>
      <c r="H44" s="115"/>
      <c r="I44" s="115"/>
      <c r="J44" s="116"/>
      <c r="K44" s="154"/>
    </row>
    <row r="45" spans="1:11" ht="15" hidden="1" customHeight="1" x14ac:dyDescent="0.2">
      <c r="A45" s="114"/>
      <c r="B45" s="115"/>
      <c r="C45" s="115"/>
      <c r="D45" s="115"/>
      <c r="E45" s="115"/>
      <c r="F45" s="115"/>
      <c r="G45" s="115"/>
      <c r="H45" s="115"/>
      <c r="I45" s="115"/>
      <c r="J45" s="116"/>
      <c r="K45" s="154"/>
    </row>
    <row r="46" spans="1:11" ht="15" hidden="1" customHeight="1" x14ac:dyDescent="0.2">
      <c r="A46" s="114"/>
      <c r="B46" s="115"/>
      <c r="C46" s="115"/>
      <c r="D46" s="115"/>
      <c r="E46" s="115"/>
      <c r="F46" s="115"/>
      <c r="G46" s="115"/>
      <c r="H46" s="115"/>
      <c r="I46" s="115"/>
      <c r="J46" s="116"/>
      <c r="K46" s="154"/>
    </row>
    <row r="47" spans="1:11" ht="15" hidden="1" customHeight="1" x14ac:dyDescent="0.2">
      <c r="A47" s="114"/>
      <c r="B47" s="115"/>
      <c r="C47" s="115"/>
      <c r="D47" s="115"/>
      <c r="E47" s="115"/>
      <c r="F47" s="115"/>
      <c r="G47" s="115"/>
      <c r="H47" s="115"/>
      <c r="I47" s="115"/>
      <c r="J47" s="116"/>
      <c r="K47" s="154"/>
    </row>
    <row r="48" spans="1:11" ht="15" hidden="1" customHeight="1" x14ac:dyDescent="0.2">
      <c r="A48" s="114"/>
      <c r="B48" s="115"/>
      <c r="C48" s="115"/>
      <c r="D48" s="115"/>
      <c r="E48" s="115"/>
      <c r="F48" s="115"/>
      <c r="G48" s="115"/>
      <c r="H48" s="115"/>
      <c r="I48" s="115"/>
      <c r="J48" s="116"/>
      <c r="K48" s="154"/>
    </row>
    <row r="49" spans="1:11" ht="15" hidden="1" customHeight="1" x14ac:dyDescent="0.2">
      <c r="A49" s="114"/>
      <c r="B49" s="115"/>
      <c r="C49" s="115"/>
      <c r="D49" s="115"/>
      <c r="E49" s="115"/>
      <c r="F49" s="115"/>
      <c r="G49" s="115"/>
      <c r="H49" s="115"/>
      <c r="I49" s="115"/>
      <c r="J49" s="116"/>
      <c r="K49" s="154"/>
    </row>
    <row r="50" spans="1:11" ht="15" hidden="1" customHeight="1" x14ac:dyDescent="0.2">
      <c r="A50" s="114"/>
      <c r="B50" s="115"/>
      <c r="C50" s="115"/>
      <c r="D50" s="115"/>
      <c r="E50" s="115"/>
      <c r="F50" s="115"/>
      <c r="G50" s="115"/>
      <c r="H50" s="115"/>
      <c r="I50" s="115"/>
      <c r="J50" s="116"/>
      <c r="K50" s="154"/>
    </row>
    <row r="51" spans="1:11" ht="15" hidden="1" customHeight="1" x14ac:dyDescent="0.2">
      <c r="A51" s="114"/>
      <c r="B51" s="115"/>
      <c r="C51" s="115"/>
      <c r="D51" s="115"/>
      <c r="E51" s="115"/>
      <c r="F51" s="115"/>
      <c r="G51" s="115"/>
      <c r="H51" s="115"/>
      <c r="I51" s="115"/>
      <c r="J51" s="116"/>
      <c r="K51" s="154"/>
    </row>
    <row r="52" spans="1:11" ht="15" hidden="1" customHeight="1" x14ac:dyDescent="0.2">
      <c r="A52" s="114"/>
      <c r="B52" s="115"/>
      <c r="C52" s="115"/>
      <c r="D52" s="115"/>
      <c r="E52" s="115"/>
      <c r="F52" s="115"/>
      <c r="G52" s="115"/>
      <c r="H52" s="115"/>
      <c r="I52" s="115"/>
      <c r="J52" s="116"/>
      <c r="K52" s="154"/>
    </row>
    <row r="53" spans="1:11" ht="15" hidden="1" customHeight="1" x14ac:dyDescent="0.2">
      <c r="A53" s="114"/>
      <c r="B53" s="115"/>
      <c r="C53" s="115"/>
      <c r="D53" s="115"/>
      <c r="E53" s="115"/>
      <c r="F53" s="115"/>
      <c r="G53" s="115"/>
      <c r="H53" s="115"/>
      <c r="I53" s="115"/>
      <c r="J53" s="116"/>
      <c r="K53" s="154"/>
    </row>
    <row r="54" spans="1:11" ht="15" hidden="1" customHeight="1" x14ac:dyDescent="0.2">
      <c r="A54" s="114"/>
      <c r="B54" s="115"/>
      <c r="C54" s="115"/>
      <c r="D54" s="115"/>
      <c r="E54" s="115"/>
      <c r="F54" s="115"/>
      <c r="G54" s="115"/>
      <c r="H54" s="115"/>
      <c r="I54" s="115"/>
      <c r="J54" s="116"/>
      <c r="K54" s="154"/>
    </row>
    <row r="55" spans="1:11" ht="15" hidden="1" customHeight="1" x14ac:dyDescent="0.2">
      <c r="A55" s="114"/>
      <c r="B55" s="115"/>
      <c r="C55" s="115"/>
      <c r="D55" s="115"/>
      <c r="E55" s="115"/>
      <c r="F55" s="115"/>
      <c r="G55" s="115"/>
      <c r="H55" s="115"/>
      <c r="I55" s="115"/>
      <c r="J55" s="116"/>
      <c r="K55" s="154"/>
    </row>
    <row r="56" spans="1:11" ht="15" hidden="1" customHeight="1" x14ac:dyDescent="0.2">
      <c r="A56" s="114"/>
      <c r="B56" s="115"/>
      <c r="C56" s="115"/>
      <c r="D56" s="115"/>
      <c r="E56" s="115"/>
      <c r="F56" s="115"/>
      <c r="G56" s="115"/>
      <c r="H56" s="115"/>
      <c r="I56" s="115"/>
      <c r="J56" s="116"/>
      <c r="K56" s="154"/>
    </row>
    <row r="57" spans="1:11" ht="15" hidden="1" customHeight="1" x14ac:dyDescent="0.2">
      <c r="A57" s="114"/>
      <c r="B57" s="115"/>
      <c r="C57" s="115"/>
      <c r="D57" s="115"/>
      <c r="E57" s="115"/>
      <c r="F57" s="115"/>
      <c r="G57" s="115"/>
      <c r="H57" s="115"/>
      <c r="I57" s="115"/>
      <c r="J57" s="116"/>
      <c r="K57" s="154"/>
    </row>
    <row r="58" spans="1:11" ht="15" hidden="1" customHeight="1" x14ac:dyDescent="0.2">
      <c r="A58" s="114"/>
      <c r="B58" s="115"/>
      <c r="C58" s="115"/>
      <c r="D58" s="115"/>
      <c r="E58" s="115"/>
      <c r="F58" s="115"/>
      <c r="G58" s="115"/>
      <c r="H58" s="115"/>
      <c r="I58" s="115"/>
      <c r="J58" s="116"/>
      <c r="K58" s="154"/>
    </row>
    <row r="59" spans="1:11" ht="15" hidden="1" customHeight="1" x14ac:dyDescent="0.2">
      <c r="A59" s="114"/>
      <c r="B59" s="115"/>
      <c r="C59" s="115"/>
      <c r="D59" s="115"/>
      <c r="E59" s="115"/>
      <c r="F59" s="115"/>
      <c r="G59" s="115"/>
      <c r="H59" s="115"/>
      <c r="I59" s="115"/>
      <c r="J59" s="116"/>
      <c r="K59" s="154"/>
    </row>
    <row r="60" spans="1:11" ht="15" hidden="1" customHeight="1" x14ac:dyDescent="0.2">
      <c r="A60" s="114"/>
      <c r="B60" s="115"/>
      <c r="C60" s="115"/>
      <c r="D60" s="115"/>
      <c r="E60" s="115"/>
      <c r="F60" s="115"/>
      <c r="G60" s="115"/>
      <c r="H60" s="115"/>
      <c r="I60" s="115"/>
      <c r="J60" s="116"/>
      <c r="K60" s="154"/>
    </row>
    <row r="61" spans="1:11" ht="15" hidden="1" customHeight="1" x14ac:dyDescent="0.2">
      <c r="A61" s="114"/>
      <c r="B61" s="115"/>
      <c r="C61" s="115"/>
      <c r="D61" s="115"/>
      <c r="E61" s="115"/>
      <c r="F61" s="115"/>
      <c r="G61" s="115"/>
      <c r="H61" s="115"/>
      <c r="I61" s="115"/>
      <c r="J61" s="116"/>
      <c r="K61" s="154"/>
    </row>
    <row r="62" spans="1:11" ht="15" hidden="1" customHeight="1" x14ac:dyDescent="0.2">
      <c r="A62" s="114"/>
      <c r="B62" s="115"/>
      <c r="C62" s="115"/>
      <c r="D62" s="115"/>
      <c r="E62" s="115"/>
      <c r="F62" s="115"/>
      <c r="G62" s="115"/>
      <c r="H62" s="115"/>
      <c r="I62" s="115"/>
      <c r="J62" s="116"/>
      <c r="K62" s="154"/>
    </row>
    <row r="63" spans="1:11" ht="15" hidden="1" customHeight="1" x14ac:dyDescent="0.2">
      <c r="A63" s="114"/>
      <c r="B63" s="115"/>
      <c r="C63" s="115"/>
      <c r="D63" s="115"/>
      <c r="E63" s="115"/>
      <c r="F63" s="115"/>
      <c r="G63" s="115"/>
      <c r="H63" s="115"/>
      <c r="I63" s="115"/>
      <c r="J63" s="116"/>
      <c r="K63" s="154"/>
    </row>
    <row r="64" spans="1:11" ht="15" hidden="1" customHeight="1" x14ac:dyDescent="0.2">
      <c r="A64" s="114"/>
      <c r="B64" s="115"/>
      <c r="C64" s="115"/>
      <c r="D64" s="115"/>
      <c r="E64" s="115"/>
      <c r="F64" s="115"/>
      <c r="G64" s="115"/>
      <c r="H64" s="115"/>
      <c r="I64" s="115"/>
      <c r="J64" s="116"/>
      <c r="K64" s="154"/>
    </row>
    <row r="65" spans="1:11" ht="15" hidden="1" customHeight="1" x14ac:dyDescent="0.2">
      <c r="A65" s="114"/>
      <c r="B65" s="115"/>
      <c r="C65" s="115"/>
      <c r="D65" s="115"/>
      <c r="E65" s="115"/>
      <c r="F65" s="115"/>
      <c r="G65" s="115"/>
      <c r="H65" s="115"/>
      <c r="I65" s="115"/>
      <c r="J65" s="116"/>
      <c r="K65" s="154"/>
    </row>
    <row r="66" spans="1:11" ht="15" hidden="1" customHeight="1" x14ac:dyDescent="0.2">
      <c r="A66" s="114"/>
      <c r="B66" s="115"/>
      <c r="C66" s="115"/>
      <c r="D66" s="115"/>
      <c r="E66" s="115"/>
      <c r="F66" s="115"/>
      <c r="G66" s="115"/>
      <c r="H66" s="115"/>
      <c r="I66" s="115"/>
      <c r="J66" s="116"/>
      <c r="K66" s="154"/>
    </row>
    <row r="67" spans="1:11" ht="15" hidden="1" customHeight="1" x14ac:dyDescent="0.2">
      <c r="A67" s="114"/>
      <c r="B67" s="115"/>
      <c r="C67" s="115"/>
      <c r="D67" s="115"/>
      <c r="E67" s="115"/>
      <c r="F67" s="115"/>
      <c r="G67" s="115"/>
      <c r="H67" s="115"/>
      <c r="I67" s="115"/>
      <c r="J67" s="116"/>
      <c r="K67" s="154"/>
    </row>
    <row r="68" spans="1:11" ht="15" hidden="1" customHeight="1" x14ac:dyDescent="0.2">
      <c r="A68" s="114"/>
      <c r="B68" s="115"/>
      <c r="C68" s="115"/>
      <c r="D68" s="115"/>
      <c r="E68" s="115"/>
      <c r="F68" s="115"/>
      <c r="G68" s="115"/>
      <c r="H68" s="115"/>
      <c r="I68" s="115"/>
      <c r="J68" s="116"/>
      <c r="K68" s="154"/>
    </row>
    <row r="69" spans="1:11" ht="15" hidden="1" customHeight="1" x14ac:dyDescent="0.2">
      <c r="A69" s="114"/>
      <c r="B69" s="115"/>
      <c r="C69" s="115"/>
      <c r="D69" s="115"/>
      <c r="E69" s="115"/>
      <c r="F69" s="115"/>
      <c r="G69" s="115"/>
      <c r="H69" s="115"/>
      <c r="I69" s="115"/>
      <c r="J69" s="116"/>
      <c r="K69" s="154"/>
    </row>
    <row r="70" spans="1:11" ht="15" hidden="1" customHeight="1" x14ac:dyDescent="0.2">
      <c r="A70" s="114"/>
      <c r="B70" s="115"/>
      <c r="C70" s="115"/>
      <c r="D70" s="115"/>
      <c r="E70" s="115"/>
      <c r="F70" s="115"/>
      <c r="G70" s="115"/>
      <c r="H70" s="115"/>
      <c r="I70" s="115"/>
      <c r="J70" s="116"/>
      <c r="K70" s="154"/>
    </row>
    <row r="71" spans="1:11" ht="15" hidden="1" customHeight="1" x14ac:dyDescent="0.2">
      <c r="A71" s="114"/>
      <c r="B71" s="115"/>
      <c r="C71" s="115"/>
      <c r="D71" s="115"/>
      <c r="E71" s="115"/>
      <c r="F71" s="115"/>
      <c r="G71" s="115"/>
      <c r="H71" s="115"/>
      <c r="I71" s="115"/>
      <c r="J71" s="116"/>
      <c r="K71" s="154"/>
    </row>
    <row r="72" spans="1:11" ht="15" hidden="1" customHeight="1" x14ac:dyDescent="0.2">
      <c r="A72" s="114"/>
      <c r="B72" s="115"/>
      <c r="C72" s="115"/>
      <c r="D72" s="115"/>
      <c r="E72" s="115"/>
      <c r="F72" s="115"/>
      <c r="G72" s="115"/>
      <c r="H72" s="115"/>
      <c r="I72" s="115"/>
      <c r="J72" s="116"/>
      <c r="K72" s="154"/>
    </row>
    <row r="73" spans="1:11" ht="15" hidden="1" customHeight="1" x14ac:dyDescent="0.2">
      <c r="A73" s="114"/>
      <c r="B73" s="115"/>
      <c r="C73" s="115"/>
      <c r="D73" s="115"/>
      <c r="E73" s="115"/>
      <c r="F73" s="115"/>
      <c r="G73" s="115"/>
      <c r="H73" s="115"/>
      <c r="I73" s="115"/>
      <c r="J73" s="116"/>
      <c r="K73" s="154"/>
    </row>
    <row r="74" spans="1:11" ht="15" hidden="1" customHeight="1" x14ac:dyDescent="0.2">
      <c r="A74" s="114"/>
      <c r="B74" s="115"/>
      <c r="C74" s="115"/>
      <c r="D74" s="115"/>
      <c r="E74" s="115"/>
      <c r="F74" s="115"/>
      <c r="G74" s="115"/>
      <c r="H74" s="115"/>
      <c r="I74" s="115"/>
      <c r="J74" s="116"/>
      <c r="K74" s="154"/>
    </row>
    <row r="75" spans="1:11" ht="15" hidden="1" customHeight="1" x14ac:dyDescent="0.2">
      <c r="A75" s="114"/>
      <c r="B75" s="115"/>
      <c r="C75" s="115"/>
      <c r="D75" s="115"/>
      <c r="E75" s="115"/>
      <c r="F75" s="115"/>
      <c r="G75" s="115"/>
      <c r="H75" s="115"/>
      <c r="I75" s="115"/>
      <c r="J75" s="116"/>
      <c r="K75" s="154"/>
    </row>
    <row r="76" spans="1:11" ht="15" hidden="1" customHeight="1" x14ac:dyDescent="0.2">
      <c r="A76" s="114"/>
      <c r="B76" s="115"/>
      <c r="C76" s="115"/>
      <c r="D76" s="115"/>
      <c r="E76" s="115"/>
      <c r="F76" s="115"/>
      <c r="G76" s="115"/>
      <c r="H76" s="115"/>
      <c r="I76" s="115"/>
      <c r="J76" s="116"/>
      <c r="K76" s="154"/>
    </row>
    <row r="77" spans="1:11" ht="15" hidden="1" customHeight="1" x14ac:dyDescent="0.2">
      <c r="A77" s="114"/>
      <c r="B77" s="115"/>
      <c r="C77" s="115"/>
      <c r="D77" s="115"/>
      <c r="E77" s="115"/>
      <c r="F77" s="115"/>
      <c r="G77" s="115"/>
      <c r="H77" s="115"/>
      <c r="I77" s="115"/>
      <c r="J77" s="116"/>
      <c r="K77" s="154"/>
    </row>
    <row r="78" spans="1:11" ht="15" hidden="1" customHeight="1" x14ac:dyDescent="0.2">
      <c r="A78" s="114"/>
      <c r="B78" s="115"/>
      <c r="C78" s="115"/>
      <c r="D78" s="115"/>
      <c r="E78" s="115"/>
      <c r="F78" s="115"/>
      <c r="G78" s="115"/>
      <c r="H78" s="115"/>
      <c r="I78" s="115"/>
      <c r="J78" s="116"/>
      <c r="K78" s="154"/>
    </row>
    <row r="79" spans="1:11" ht="15" hidden="1" customHeight="1" x14ac:dyDescent="0.2">
      <c r="A79" s="114"/>
      <c r="B79" s="115"/>
      <c r="C79" s="115"/>
      <c r="D79" s="115"/>
      <c r="E79" s="115"/>
      <c r="F79" s="115"/>
      <c r="G79" s="115"/>
      <c r="H79" s="115"/>
      <c r="I79" s="115"/>
      <c r="J79" s="116"/>
      <c r="K79" s="154"/>
    </row>
    <row r="80" spans="1:11" ht="15" hidden="1" customHeight="1" x14ac:dyDescent="0.2">
      <c r="A80" s="114"/>
      <c r="B80" s="115"/>
      <c r="C80" s="115"/>
      <c r="D80" s="115"/>
      <c r="E80" s="115"/>
      <c r="F80" s="115"/>
      <c r="G80" s="115"/>
      <c r="H80" s="115"/>
      <c r="I80" s="115"/>
      <c r="J80" s="116"/>
      <c r="K80" s="154"/>
    </row>
    <row r="81" spans="1:11" ht="15" hidden="1" customHeight="1" x14ac:dyDescent="0.2">
      <c r="A81" s="114"/>
      <c r="B81" s="115"/>
      <c r="C81" s="115"/>
      <c r="D81" s="115"/>
      <c r="E81" s="115"/>
      <c r="F81" s="115"/>
      <c r="G81" s="115"/>
      <c r="H81" s="115"/>
      <c r="I81" s="115"/>
      <c r="J81" s="116"/>
      <c r="K81" s="154"/>
    </row>
    <row r="82" spans="1:11" ht="15" hidden="1" customHeight="1" x14ac:dyDescent="0.2">
      <c r="A82" s="114"/>
      <c r="B82" s="115"/>
      <c r="C82" s="115"/>
      <c r="D82" s="115"/>
      <c r="E82" s="115"/>
      <c r="F82" s="115"/>
      <c r="G82" s="115"/>
      <c r="H82" s="115"/>
      <c r="I82" s="115"/>
      <c r="J82" s="116"/>
      <c r="K82" s="154"/>
    </row>
    <row r="83" spans="1:11" ht="15" hidden="1" customHeight="1" x14ac:dyDescent="0.2">
      <c r="A83" s="114"/>
      <c r="B83" s="115"/>
      <c r="C83" s="115"/>
      <c r="D83" s="115"/>
      <c r="E83" s="115"/>
      <c r="F83" s="115"/>
      <c r="G83" s="115"/>
      <c r="H83" s="115"/>
      <c r="I83" s="115"/>
      <c r="J83" s="116"/>
      <c r="K83" s="154"/>
    </row>
    <row r="84" spans="1:11" ht="16" thickBot="1" x14ac:dyDescent="0.25">
      <c r="A84" s="117"/>
      <c r="B84" s="118"/>
      <c r="C84" s="118"/>
      <c r="D84" s="118"/>
      <c r="E84" s="118"/>
      <c r="F84" s="118"/>
      <c r="G84" s="118"/>
      <c r="H84" s="118"/>
      <c r="I84" s="118"/>
      <c r="J84" s="119"/>
      <c r="K84" s="155"/>
    </row>
    <row r="85" spans="1:11" x14ac:dyDescent="0.2">
      <c r="A85" s="9"/>
      <c r="B85" s="9"/>
      <c r="C85" s="9"/>
      <c r="D85" s="50"/>
      <c r="E85" s="9"/>
      <c r="F85" s="9"/>
      <c r="G85" s="9"/>
      <c r="H85" s="9"/>
      <c r="I85" s="9"/>
      <c r="J85" s="9"/>
      <c r="K85" s="8"/>
    </row>
    <row r="86" spans="1:11" x14ac:dyDescent="0.2">
      <c r="A86" s="5"/>
      <c r="B86" s="6"/>
      <c r="C86" s="5"/>
      <c r="D86" s="8"/>
      <c r="E86" s="5"/>
      <c r="F86" s="5"/>
      <c r="G86" s="5"/>
      <c r="H86" s="5"/>
      <c r="I86" s="1"/>
      <c r="J86" s="5"/>
      <c r="K86" s="5"/>
    </row>
    <row r="87" spans="1:11" x14ac:dyDescent="0.2">
      <c r="A87" s="5"/>
      <c r="B87" s="6"/>
      <c r="C87" s="5"/>
      <c r="D87" s="8"/>
      <c r="E87" s="5"/>
      <c r="F87" s="5"/>
      <c r="G87" s="5"/>
      <c r="H87" s="5"/>
      <c r="I87" s="1"/>
      <c r="J87" s="5"/>
      <c r="K87" s="5"/>
    </row>
    <row r="88" spans="1:11" x14ac:dyDescent="0.2">
      <c r="A88" s="1" t="s">
        <v>72</v>
      </c>
      <c r="B88" s="1"/>
      <c r="C88" s="1"/>
      <c r="D88" s="48"/>
      <c r="E88" s="152" t="s">
        <v>73</v>
      </c>
      <c r="F88" s="152"/>
      <c r="G88" s="1"/>
      <c r="H88" s="1"/>
      <c r="I88" s="1"/>
      <c r="J88" s="1" t="s">
        <v>9</v>
      </c>
      <c r="K88" s="1"/>
    </row>
    <row r="89" spans="1:11" x14ac:dyDescent="0.2">
      <c r="A89" s="1"/>
      <c r="B89" s="1"/>
      <c r="C89" s="1"/>
      <c r="D89" s="48"/>
      <c r="E89" s="1"/>
      <c r="F89" s="1"/>
      <c r="G89" s="1"/>
      <c r="H89" s="1"/>
      <c r="I89" s="1"/>
      <c r="J89" s="1"/>
      <c r="K89" s="1"/>
    </row>
    <row r="90" spans="1:11" x14ac:dyDescent="0.2">
      <c r="A90" s="1"/>
      <c r="B90" s="1"/>
      <c r="C90" s="1"/>
      <c r="D90" s="48"/>
      <c r="E90" s="1"/>
      <c r="F90" s="1"/>
      <c r="G90" s="1"/>
      <c r="H90" s="1"/>
      <c r="I90" s="1"/>
      <c r="J90" s="1" t="s">
        <v>10</v>
      </c>
      <c r="K90" s="1"/>
    </row>
  </sheetData>
  <mergeCells count="5">
    <mergeCell ref="E88:F88"/>
    <mergeCell ref="A3:K4"/>
    <mergeCell ref="A6:K6"/>
    <mergeCell ref="A33:J84"/>
    <mergeCell ref="K33:K84"/>
  </mergeCells>
  <phoneticPr fontId="1" type="noConversion"/>
  <printOptions horizontalCentered="1"/>
  <pageMargins left="0.27559055118110237" right="0.27559055118110237" top="0.74803149606299213" bottom="0.74803149606299213" header="0.31496062992125984" footer="0.31496062992125984"/>
  <pageSetup paperSize="9" scale="76" orientation="landscape"/>
  <headerFooter>
    <oddHeader>&amp;LOŠ MISLINJA&amp;CJavni razpis za oddajo javnega naročila blaga po odprtem postopku:
SUKCESIVNA DOBAVA ŽIVIL&amp;ROBRAZEC 16/11</oddHeader>
    <oddFooter>&amp;R&amp;P/&amp;N</oddFooter>
  </headerFooter>
  <rowBreaks count="1" manualBreakCount="1">
    <brk id="2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17"/>
  <sheetViews>
    <sheetView tabSelected="1" zoomScale="101" zoomScaleNormal="100" workbookViewId="0">
      <selection activeCell="A74" sqref="A74"/>
    </sheetView>
  </sheetViews>
  <sheetFormatPr baseColWidth="10" defaultColWidth="8.83203125" defaultRowHeight="15" x14ac:dyDescent="0.2"/>
  <cols>
    <col min="1" max="1" width="4.5" customWidth="1"/>
    <col min="2" max="2" width="55.1640625" customWidth="1"/>
    <col min="3" max="4" width="9.5" style="56" customWidth="1"/>
    <col min="5" max="5" width="14.83203125" style="56" customWidth="1"/>
    <col min="6" max="6" width="20.6640625" customWidth="1"/>
    <col min="7" max="7" width="13.5" customWidth="1"/>
    <col min="8" max="9" width="15.83203125" customWidth="1"/>
    <col min="10" max="10" width="18.33203125" customWidth="1"/>
    <col min="11" max="11" width="12.1640625" customWidth="1"/>
    <col min="12" max="12" width="16" customWidth="1"/>
  </cols>
  <sheetData>
    <row r="1" spans="1:12" x14ac:dyDescent="0.2">
      <c r="A1" s="2" t="s">
        <v>67</v>
      </c>
      <c r="B1" s="2"/>
      <c r="C1" s="52"/>
      <c r="D1" s="52"/>
      <c r="E1" s="52"/>
      <c r="F1" s="1"/>
      <c r="G1" s="17"/>
      <c r="H1" s="17"/>
      <c r="I1" s="17" t="s">
        <v>319</v>
      </c>
    </row>
    <row r="2" spans="1:12" x14ac:dyDescent="0.2">
      <c r="A2" s="1"/>
      <c r="B2" s="1"/>
      <c r="C2" s="52"/>
      <c r="D2" s="52"/>
      <c r="E2" s="52"/>
      <c r="F2" s="1"/>
      <c r="G2" s="1"/>
      <c r="H2" s="1"/>
    </row>
    <row r="3" spans="1:12" x14ac:dyDescent="0.2">
      <c r="A3" s="111" t="s">
        <v>66</v>
      </c>
      <c r="B3" s="112"/>
      <c r="C3" s="112"/>
      <c r="D3" s="112"/>
      <c r="E3" s="112"/>
      <c r="F3" s="112"/>
      <c r="G3" s="112"/>
      <c r="H3" s="112"/>
    </row>
    <row r="4" spans="1:12" x14ac:dyDescent="0.2">
      <c r="A4" s="112"/>
      <c r="B4" s="112"/>
      <c r="C4" s="112"/>
      <c r="D4" s="112"/>
      <c r="E4" s="112"/>
      <c r="F4" s="112"/>
      <c r="G4" s="112"/>
      <c r="H4" s="112"/>
    </row>
    <row r="5" spans="1:12" x14ac:dyDescent="0.2">
      <c r="A5" s="1"/>
      <c r="B5" s="1"/>
      <c r="C5" s="52"/>
      <c r="D5" s="52"/>
      <c r="E5" s="52"/>
      <c r="F5" s="1"/>
      <c r="G5" s="1"/>
      <c r="H5" s="1"/>
    </row>
    <row r="6" spans="1:12" x14ac:dyDescent="0.2">
      <c r="A6" s="113" t="s">
        <v>321</v>
      </c>
      <c r="B6" s="113"/>
      <c r="C6" s="113"/>
      <c r="D6" s="113"/>
      <c r="E6" s="113"/>
      <c r="F6" s="113"/>
      <c r="G6" s="113"/>
      <c r="H6" s="113"/>
    </row>
    <row r="7" spans="1:12" ht="16" thickBot="1" x14ac:dyDescent="0.25">
      <c r="A7" s="7"/>
      <c r="B7" s="7"/>
      <c r="C7" s="53"/>
      <c r="D7" s="53"/>
      <c r="E7" s="53"/>
      <c r="F7" s="7"/>
      <c r="G7" s="7"/>
      <c r="H7" s="7"/>
    </row>
    <row r="8" spans="1:12" s="40" customFormat="1" ht="13" thickBot="1" x14ac:dyDescent="0.2">
      <c r="A8" s="38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  <c r="H8" s="38">
        <v>8</v>
      </c>
      <c r="I8" s="38">
        <v>9</v>
      </c>
      <c r="J8" s="38">
        <v>10</v>
      </c>
    </row>
    <row r="9" spans="1:12" ht="42.75" customHeight="1" thickBot="1" x14ac:dyDescent="0.25">
      <c r="A9" s="16" t="s">
        <v>63</v>
      </c>
      <c r="B9" s="16" t="s">
        <v>74</v>
      </c>
      <c r="C9" s="16" t="s">
        <v>70</v>
      </c>
      <c r="D9" s="16" t="s">
        <v>64</v>
      </c>
      <c r="E9" s="16" t="s">
        <v>282</v>
      </c>
      <c r="F9" s="16" t="s">
        <v>65</v>
      </c>
      <c r="G9" s="16" t="s">
        <v>0</v>
      </c>
      <c r="H9" s="100" t="s">
        <v>1</v>
      </c>
      <c r="I9" s="16" t="s">
        <v>364</v>
      </c>
      <c r="J9" s="106" t="s">
        <v>297</v>
      </c>
      <c r="K9" s="110" t="s">
        <v>366</v>
      </c>
      <c r="L9" s="110" t="s">
        <v>367</v>
      </c>
    </row>
    <row r="10" spans="1:12" ht="24.75" customHeight="1" x14ac:dyDescent="0.2">
      <c r="A10" s="37" t="s">
        <v>45</v>
      </c>
      <c r="B10" s="65" t="s">
        <v>81</v>
      </c>
      <c r="C10" s="35" t="s">
        <v>7</v>
      </c>
      <c r="D10" s="36">
        <v>350</v>
      </c>
      <c r="E10" s="86"/>
      <c r="F10" s="66"/>
      <c r="G10" s="67"/>
      <c r="H10" s="101"/>
      <c r="I10" s="109">
        <f>D10*G10</f>
        <v>0</v>
      </c>
      <c r="J10" s="109">
        <f>D10*H10</f>
        <v>0</v>
      </c>
      <c r="K10" s="105"/>
      <c r="L10" s="105"/>
    </row>
    <row r="11" spans="1:12" ht="24.75" customHeight="1" x14ac:dyDescent="0.2">
      <c r="A11" s="28" t="s">
        <v>3</v>
      </c>
      <c r="B11" s="43" t="s">
        <v>82</v>
      </c>
      <c r="C11" s="19" t="s">
        <v>7</v>
      </c>
      <c r="D11" s="24">
        <v>20</v>
      </c>
      <c r="E11" s="83"/>
      <c r="F11" s="3"/>
      <c r="G11" s="4"/>
      <c r="H11" s="98"/>
      <c r="I11" s="109">
        <f t="shared" ref="I11:I75" si="0">D11*G11</f>
        <v>0</v>
      </c>
      <c r="J11" s="109">
        <f t="shared" ref="J11:J75" si="1">D11*H11</f>
        <v>0</v>
      </c>
      <c r="K11" s="70"/>
      <c r="L11" s="70"/>
    </row>
    <row r="12" spans="1:12" ht="24.75" customHeight="1" x14ac:dyDescent="0.2">
      <c r="A12" s="28" t="s">
        <v>4</v>
      </c>
      <c r="B12" s="43" t="s">
        <v>130</v>
      </c>
      <c r="C12" s="19" t="s">
        <v>7</v>
      </c>
      <c r="D12" s="24">
        <v>100</v>
      </c>
      <c r="E12" s="83"/>
      <c r="F12" s="3"/>
      <c r="G12" s="4"/>
      <c r="H12" s="98"/>
      <c r="I12" s="109">
        <f t="shared" si="0"/>
        <v>0</v>
      </c>
      <c r="J12" s="109">
        <f t="shared" si="1"/>
        <v>0</v>
      </c>
      <c r="K12" s="70"/>
      <c r="L12" s="70"/>
    </row>
    <row r="13" spans="1:12" ht="24.75" customHeight="1" x14ac:dyDescent="0.2">
      <c r="A13" s="69"/>
      <c r="B13" s="44" t="s">
        <v>163</v>
      </c>
      <c r="C13" s="19"/>
      <c r="D13" s="24"/>
      <c r="E13" s="83"/>
      <c r="F13" s="3"/>
      <c r="G13" s="4"/>
      <c r="H13" s="98"/>
      <c r="I13" s="109"/>
      <c r="J13" s="109"/>
      <c r="K13" s="70"/>
      <c r="L13" s="70"/>
    </row>
    <row r="14" spans="1:12" ht="24.75" customHeight="1" x14ac:dyDescent="0.2">
      <c r="A14" s="28" t="s">
        <v>5</v>
      </c>
      <c r="B14" s="43" t="s">
        <v>83</v>
      </c>
      <c r="C14" s="19" t="s">
        <v>8</v>
      </c>
      <c r="D14" s="24">
        <v>40</v>
      </c>
      <c r="E14" s="83"/>
      <c r="F14" s="3"/>
      <c r="G14" s="4"/>
      <c r="H14" s="98"/>
      <c r="I14" s="109">
        <f t="shared" si="0"/>
        <v>0</v>
      </c>
      <c r="J14" s="109">
        <f t="shared" si="1"/>
        <v>0</v>
      </c>
      <c r="K14" s="70"/>
      <c r="L14" s="70"/>
    </row>
    <row r="15" spans="1:12" ht="24.75" customHeight="1" x14ac:dyDescent="0.2">
      <c r="A15" s="28" t="s">
        <v>6</v>
      </c>
      <c r="B15" s="43" t="s">
        <v>131</v>
      </c>
      <c r="C15" s="19" t="s">
        <v>33</v>
      </c>
      <c r="D15" s="24">
        <v>200</v>
      </c>
      <c r="E15" s="83"/>
      <c r="F15" s="3"/>
      <c r="G15" s="4"/>
      <c r="H15" s="98"/>
      <c r="I15" s="109">
        <f t="shared" si="0"/>
        <v>0</v>
      </c>
      <c r="J15" s="109">
        <f t="shared" si="1"/>
        <v>0</v>
      </c>
      <c r="K15" s="70"/>
      <c r="L15" s="70"/>
    </row>
    <row r="16" spans="1:12" ht="24.75" customHeight="1" x14ac:dyDescent="0.2">
      <c r="A16" s="28" t="s">
        <v>11</v>
      </c>
      <c r="B16" s="43" t="s">
        <v>132</v>
      </c>
      <c r="C16" s="19" t="s">
        <v>33</v>
      </c>
      <c r="D16" s="24">
        <v>60</v>
      </c>
      <c r="E16" s="83"/>
      <c r="F16" s="3"/>
      <c r="G16" s="4"/>
      <c r="H16" s="98"/>
      <c r="I16" s="109">
        <f t="shared" si="0"/>
        <v>0</v>
      </c>
      <c r="J16" s="109">
        <f t="shared" si="1"/>
        <v>0</v>
      </c>
      <c r="K16" s="70"/>
      <c r="L16" s="70"/>
    </row>
    <row r="17" spans="1:12" ht="24.75" customHeight="1" x14ac:dyDescent="0.2">
      <c r="A17" s="28" t="s">
        <v>12</v>
      </c>
      <c r="B17" s="43" t="s">
        <v>84</v>
      </c>
      <c r="C17" s="19" t="s">
        <v>33</v>
      </c>
      <c r="D17" s="24">
        <v>5</v>
      </c>
      <c r="E17" s="83"/>
      <c r="F17" s="3"/>
      <c r="G17" s="4"/>
      <c r="H17" s="98"/>
      <c r="I17" s="109">
        <f t="shared" si="0"/>
        <v>0</v>
      </c>
      <c r="J17" s="109">
        <f t="shared" si="1"/>
        <v>0</v>
      </c>
      <c r="K17" s="70"/>
      <c r="L17" s="70"/>
    </row>
    <row r="18" spans="1:12" ht="24.75" customHeight="1" x14ac:dyDescent="0.2">
      <c r="A18" s="28"/>
      <c r="B18" s="43" t="s">
        <v>334</v>
      </c>
      <c r="C18" s="19" t="s">
        <v>33</v>
      </c>
      <c r="D18" s="24">
        <v>5</v>
      </c>
      <c r="E18" s="83"/>
      <c r="F18" s="3"/>
      <c r="G18" s="4"/>
      <c r="H18" s="98"/>
      <c r="I18" s="109">
        <f t="shared" si="0"/>
        <v>0</v>
      </c>
      <c r="J18" s="109">
        <f t="shared" si="1"/>
        <v>0</v>
      </c>
      <c r="K18" s="70"/>
      <c r="L18" s="70"/>
    </row>
    <row r="19" spans="1:12" ht="24.75" customHeight="1" x14ac:dyDescent="0.2">
      <c r="A19" s="28"/>
      <c r="B19" s="44" t="s">
        <v>34</v>
      </c>
      <c r="C19" s="19"/>
      <c r="D19" s="24"/>
      <c r="E19" s="83"/>
      <c r="F19" s="3"/>
      <c r="G19" s="4"/>
      <c r="H19" s="98"/>
      <c r="I19" s="109"/>
      <c r="J19" s="109"/>
      <c r="K19" s="70"/>
      <c r="L19" s="70"/>
    </row>
    <row r="20" spans="1:12" ht="24.75" customHeight="1" x14ac:dyDescent="0.2">
      <c r="A20" s="28" t="s">
        <v>13</v>
      </c>
      <c r="B20" s="43" t="s">
        <v>85</v>
      </c>
      <c r="C20" s="19" t="s">
        <v>33</v>
      </c>
      <c r="D20" s="24">
        <v>50</v>
      </c>
      <c r="E20" s="83"/>
      <c r="F20" s="3"/>
      <c r="G20" s="4"/>
      <c r="H20" s="98"/>
      <c r="I20" s="109">
        <f t="shared" si="0"/>
        <v>0</v>
      </c>
      <c r="J20" s="109">
        <f t="shared" si="1"/>
        <v>0</v>
      </c>
      <c r="K20" s="70"/>
      <c r="L20" s="70"/>
    </row>
    <row r="21" spans="1:12" ht="24.75" customHeight="1" x14ac:dyDescent="0.2">
      <c r="A21" s="28" t="s">
        <v>14</v>
      </c>
      <c r="B21" s="43" t="s">
        <v>235</v>
      </c>
      <c r="C21" s="19" t="s">
        <v>33</v>
      </c>
      <c r="D21" s="24">
        <v>10</v>
      </c>
      <c r="E21" s="83"/>
      <c r="F21" s="3"/>
      <c r="G21" s="4"/>
      <c r="H21" s="98"/>
      <c r="I21" s="109">
        <f t="shared" si="0"/>
        <v>0</v>
      </c>
      <c r="J21" s="109">
        <f t="shared" si="1"/>
        <v>0</v>
      </c>
      <c r="K21" s="70"/>
      <c r="L21" s="70"/>
    </row>
    <row r="22" spans="1:12" ht="24.75" customHeight="1" x14ac:dyDescent="0.2">
      <c r="A22" s="28" t="s">
        <v>15</v>
      </c>
      <c r="B22" s="43" t="s">
        <v>306</v>
      </c>
      <c r="C22" s="19" t="s">
        <v>8</v>
      </c>
      <c r="D22" s="24">
        <v>300</v>
      </c>
      <c r="E22" s="83"/>
      <c r="F22" s="3"/>
      <c r="G22" s="4"/>
      <c r="H22" s="98"/>
      <c r="I22" s="109">
        <f t="shared" si="0"/>
        <v>0</v>
      </c>
      <c r="J22" s="109">
        <f t="shared" si="1"/>
        <v>0</v>
      </c>
      <c r="K22" s="70"/>
      <c r="L22" s="70"/>
    </row>
    <row r="23" spans="1:12" ht="24.75" customHeight="1" x14ac:dyDescent="0.2">
      <c r="A23" s="28"/>
      <c r="B23" s="44" t="s">
        <v>249</v>
      </c>
      <c r="C23" s="19"/>
      <c r="D23" s="24"/>
      <c r="E23" s="83"/>
      <c r="F23" s="3"/>
      <c r="G23" s="4"/>
      <c r="H23" s="98"/>
      <c r="I23" s="109"/>
      <c r="J23" s="109"/>
      <c r="K23" s="70"/>
      <c r="L23" s="70"/>
    </row>
    <row r="24" spans="1:12" ht="24.75" customHeight="1" x14ac:dyDescent="0.2">
      <c r="A24" s="28" t="s">
        <v>16</v>
      </c>
      <c r="B24" s="43" t="s">
        <v>91</v>
      </c>
      <c r="C24" s="19" t="s">
        <v>8</v>
      </c>
      <c r="D24" s="24">
        <v>60</v>
      </c>
      <c r="E24" s="83"/>
      <c r="F24" s="3"/>
      <c r="G24" s="4"/>
      <c r="H24" s="98"/>
      <c r="I24" s="109">
        <f t="shared" si="0"/>
        <v>0</v>
      </c>
      <c r="J24" s="109">
        <f t="shared" si="1"/>
        <v>0</v>
      </c>
      <c r="K24" s="70"/>
      <c r="L24" s="70"/>
    </row>
    <row r="25" spans="1:12" ht="24.75" customHeight="1" x14ac:dyDescent="0.2">
      <c r="A25" s="28"/>
      <c r="B25" s="44" t="s">
        <v>368</v>
      </c>
      <c r="C25" s="19"/>
      <c r="D25" s="24"/>
      <c r="E25" s="83"/>
      <c r="F25" s="3"/>
      <c r="G25" s="4"/>
      <c r="H25" s="98"/>
      <c r="I25" s="109"/>
      <c r="J25" s="109"/>
      <c r="K25" s="70"/>
      <c r="L25" s="70"/>
    </row>
    <row r="26" spans="1:12" ht="24.75" customHeight="1" x14ac:dyDescent="0.2">
      <c r="A26" s="28" t="s">
        <v>17</v>
      </c>
      <c r="B26" s="45" t="s">
        <v>369</v>
      </c>
      <c r="C26" s="19" t="s">
        <v>8</v>
      </c>
      <c r="D26" s="24">
        <v>10</v>
      </c>
      <c r="E26" s="83"/>
      <c r="F26" s="3"/>
      <c r="G26" s="4"/>
      <c r="H26" s="98"/>
      <c r="I26" s="109">
        <f t="shared" si="0"/>
        <v>0</v>
      </c>
      <c r="J26" s="109">
        <f t="shared" si="1"/>
        <v>0</v>
      </c>
      <c r="K26" s="70"/>
      <c r="L26" s="70"/>
    </row>
    <row r="27" spans="1:12" ht="24.75" customHeight="1" x14ac:dyDescent="0.2">
      <c r="A27" s="28" t="s">
        <v>18</v>
      </c>
      <c r="B27" s="45" t="s">
        <v>370</v>
      </c>
      <c r="C27" s="19" t="s">
        <v>8</v>
      </c>
      <c r="D27" s="24">
        <v>10</v>
      </c>
      <c r="E27" s="83"/>
      <c r="F27" s="3"/>
      <c r="G27" s="4"/>
      <c r="H27" s="98"/>
      <c r="I27" s="109">
        <f t="shared" si="0"/>
        <v>0</v>
      </c>
      <c r="J27" s="109">
        <f t="shared" si="1"/>
        <v>0</v>
      </c>
      <c r="K27" s="70"/>
      <c r="L27" s="70"/>
    </row>
    <row r="28" spans="1:12" ht="24.75" customHeight="1" x14ac:dyDescent="0.2">
      <c r="A28" s="28" t="s">
        <v>19</v>
      </c>
      <c r="B28" s="45" t="s">
        <v>371</v>
      </c>
      <c r="C28" s="19" t="s">
        <v>8</v>
      </c>
      <c r="D28" s="24">
        <v>10</v>
      </c>
      <c r="E28" s="83"/>
      <c r="F28" s="3"/>
      <c r="G28" s="4"/>
      <c r="H28" s="98"/>
      <c r="I28" s="109">
        <f t="shared" si="0"/>
        <v>0</v>
      </c>
      <c r="J28" s="109">
        <f t="shared" si="1"/>
        <v>0</v>
      </c>
      <c r="K28" s="70"/>
      <c r="L28" s="70"/>
    </row>
    <row r="29" spans="1:12" ht="24.75" customHeight="1" x14ac:dyDescent="0.2">
      <c r="A29" s="28" t="s">
        <v>20</v>
      </c>
      <c r="B29" s="45" t="s">
        <v>372</v>
      </c>
      <c r="C29" s="19" t="s">
        <v>8</v>
      </c>
      <c r="D29" s="24">
        <v>4</v>
      </c>
      <c r="E29" s="83"/>
      <c r="F29" s="3"/>
      <c r="G29" s="4"/>
      <c r="H29" s="98"/>
      <c r="I29" s="109">
        <f t="shared" si="0"/>
        <v>0</v>
      </c>
      <c r="J29" s="109">
        <f t="shared" si="1"/>
        <v>0</v>
      </c>
      <c r="K29" s="70"/>
      <c r="L29" s="70"/>
    </row>
    <row r="30" spans="1:12" ht="24.75" customHeight="1" x14ac:dyDescent="0.2">
      <c r="A30" s="28" t="s">
        <v>21</v>
      </c>
      <c r="B30" s="81" t="s">
        <v>315</v>
      </c>
      <c r="C30" s="32" t="s">
        <v>7</v>
      </c>
      <c r="D30" s="33">
        <v>10</v>
      </c>
      <c r="E30" s="83"/>
      <c r="F30" s="3"/>
      <c r="G30" s="4"/>
      <c r="H30" s="98"/>
      <c r="I30" s="109">
        <f t="shared" si="0"/>
        <v>0</v>
      </c>
      <c r="J30" s="109">
        <f t="shared" si="1"/>
        <v>0</v>
      </c>
      <c r="K30" s="70"/>
      <c r="L30" s="70"/>
    </row>
    <row r="31" spans="1:12" ht="24.75" customHeight="1" x14ac:dyDescent="0.2">
      <c r="A31" s="28" t="s">
        <v>22</v>
      </c>
      <c r="B31" s="45" t="s">
        <v>373</v>
      </c>
      <c r="C31" s="19" t="s">
        <v>8</v>
      </c>
      <c r="D31" s="24">
        <v>6</v>
      </c>
      <c r="E31" s="83"/>
      <c r="F31" s="3"/>
      <c r="G31" s="4"/>
      <c r="H31" s="98"/>
      <c r="I31" s="109">
        <f t="shared" si="0"/>
        <v>0</v>
      </c>
      <c r="J31" s="109">
        <f t="shared" si="1"/>
        <v>0</v>
      </c>
      <c r="K31" s="70"/>
      <c r="L31" s="70"/>
    </row>
    <row r="32" spans="1:12" s="71" customFormat="1" ht="24.75" customHeight="1" x14ac:dyDescent="0.2">
      <c r="A32" s="28" t="s">
        <v>23</v>
      </c>
      <c r="B32" s="75" t="s">
        <v>195</v>
      </c>
      <c r="C32" s="79" t="s">
        <v>8</v>
      </c>
      <c r="D32" s="80">
        <v>10</v>
      </c>
      <c r="E32" s="88"/>
      <c r="F32" s="61"/>
      <c r="G32" s="62"/>
      <c r="H32" s="102"/>
      <c r="I32" s="109">
        <f t="shared" si="0"/>
        <v>0</v>
      </c>
      <c r="J32" s="109">
        <f t="shared" si="1"/>
        <v>0</v>
      </c>
      <c r="K32" s="99"/>
      <c r="L32" s="99"/>
    </row>
    <row r="33" spans="1:12" ht="24.75" customHeight="1" x14ac:dyDescent="0.2">
      <c r="A33" s="28" t="s">
        <v>24</v>
      </c>
      <c r="B33" s="43" t="s">
        <v>335</v>
      </c>
      <c r="C33" s="19" t="s">
        <v>8</v>
      </c>
      <c r="D33" s="24">
        <v>10</v>
      </c>
      <c r="E33" s="83"/>
      <c r="F33" s="3"/>
      <c r="G33" s="4"/>
      <c r="H33" s="98"/>
      <c r="I33" s="109">
        <f t="shared" si="0"/>
        <v>0</v>
      </c>
      <c r="J33" s="109">
        <f t="shared" si="1"/>
        <v>0</v>
      </c>
      <c r="K33" s="70"/>
      <c r="L33" s="70"/>
    </row>
    <row r="34" spans="1:12" ht="24.75" customHeight="1" x14ac:dyDescent="0.2">
      <c r="A34" s="28"/>
      <c r="B34" s="44" t="s">
        <v>194</v>
      </c>
      <c r="C34" s="19"/>
      <c r="D34" s="24"/>
      <c r="E34" s="83"/>
      <c r="F34" s="3"/>
      <c r="G34" s="4"/>
      <c r="H34" s="98"/>
      <c r="I34" s="109"/>
      <c r="J34" s="109"/>
      <c r="K34" s="70"/>
      <c r="L34" s="70"/>
    </row>
    <row r="35" spans="1:12" ht="24.75" customHeight="1" x14ac:dyDescent="0.2">
      <c r="A35" s="28" t="s">
        <v>25</v>
      </c>
      <c r="B35" s="43" t="s">
        <v>134</v>
      </c>
      <c r="C35" s="19" t="s">
        <v>8</v>
      </c>
      <c r="D35" s="24">
        <v>2</v>
      </c>
      <c r="E35" s="83"/>
      <c r="F35" s="3"/>
      <c r="G35" s="4"/>
      <c r="H35" s="98"/>
      <c r="I35" s="109">
        <f t="shared" si="0"/>
        <v>0</v>
      </c>
      <c r="J35" s="109">
        <f t="shared" si="1"/>
        <v>0</v>
      </c>
      <c r="K35" s="70"/>
      <c r="L35" s="70"/>
    </row>
    <row r="36" spans="1:12" ht="24.75" customHeight="1" x14ac:dyDescent="0.2">
      <c r="A36" s="28" t="s">
        <v>26</v>
      </c>
      <c r="B36" s="43" t="s">
        <v>133</v>
      </c>
      <c r="C36" s="19" t="s">
        <v>8</v>
      </c>
      <c r="D36" s="24">
        <v>1</v>
      </c>
      <c r="E36" s="83"/>
      <c r="F36" s="3"/>
      <c r="G36" s="4"/>
      <c r="H36" s="98"/>
      <c r="I36" s="109">
        <f t="shared" si="0"/>
        <v>0</v>
      </c>
      <c r="J36" s="109">
        <f t="shared" si="1"/>
        <v>0</v>
      </c>
      <c r="K36" s="70"/>
      <c r="L36" s="70"/>
    </row>
    <row r="37" spans="1:12" ht="24.75" customHeight="1" x14ac:dyDescent="0.2">
      <c r="A37" s="28" t="s">
        <v>27</v>
      </c>
      <c r="B37" s="43" t="s">
        <v>309</v>
      </c>
      <c r="C37" s="19" t="s">
        <v>8</v>
      </c>
      <c r="D37" s="24">
        <v>8</v>
      </c>
      <c r="E37" s="83"/>
      <c r="F37" s="3"/>
      <c r="G37" s="4"/>
      <c r="H37" s="98"/>
      <c r="I37" s="109">
        <f t="shared" si="0"/>
        <v>0</v>
      </c>
      <c r="J37" s="109">
        <f t="shared" si="1"/>
        <v>0</v>
      </c>
      <c r="K37" s="70"/>
      <c r="L37" s="70"/>
    </row>
    <row r="38" spans="1:12" ht="24.75" customHeight="1" x14ac:dyDescent="0.2">
      <c r="A38" s="28" t="s">
        <v>28</v>
      </c>
      <c r="B38" s="43" t="s">
        <v>135</v>
      </c>
      <c r="C38" s="19" t="s">
        <v>8</v>
      </c>
      <c r="D38" s="24">
        <v>2</v>
      </c>
      <c r="E38" s="83"/>
      <c r="F38" s="3"/>
      <c r="G38" s="4"/>
      <c r="H38" s="98"/>
      <c r="I38" s="109">
        <f t="shared" si="0"/>
        <v>0</v>
      </c>
      <c r="J38" s="109">
        <f t="shared" si="1"/>
        <v>0</v>
      </c>
      <c r="K38" s="70"/>
      <c r="L38" s="70"/>
    </row>
    <row r="39" spans="1:12" ht="24.75" customHeight="1" x14ac:dyDescent="0.2">
      <c r="A39" s="28" t="s">
        <v>29</v>
      </c>
      <c r="B39" s="43" t="s">
        <v>86</v>
      </c>
      <c r="C39" s="19" t="s">
        <v>8</v>
      </c>
      <c r="D39" s="24">
        <v>2</v>
      </c>
      <c r="E39" s="83"/>
      <c r="F39" s="3"/>
      <c r="G39" s="4"/>
      <c r="H39" s="98"/>
      <c r="I39" s="109">
        <f t="shared" si="0"/>
        <v>0</v>
      </c>
      <c r="J39" s="109">
        <f t="shared" si="1"/>
        <v>0</v>
      </c>
      <c r="K39" s="70"/>
      <c r="L39" s="70"/>
    </row>
    <row r="40" spans="1:12" ht="24.75" customHeight="1" x14ac:dyDescent="0.2">
      <c r="A40" s="28" t="s">
        <v>30</v>
      </c>
      <c r="B40" s="43" t="s">
        <v>103</v>
      </c>
      <c r="C40" s="19" t="s">
        <v>8</v>
      </c>
      <c r="D40" s="24">
        <v>10</v>
      </c>
      <c r="E40" s="83"/>
      <c r="F40" s="3"/>
      <c r="G40" s="4"/>
      <c r="H40" s="98"/>
      <c r="I40" s="109">
        <f t="shared" si="0"/>
        <v>0</v>
      </c>
      <c r="J40" s="109">
        <f t="shared" si="1"/>
        <v>0</v>
      </c>
      <c r="K40" s="70"/>
      <c r="L40" s="70"/>
    </row>
    <row r="41" spans="1:12" ht="24.75" customHeight="1" x14ac:dyDescent="0.2">
      <c r="A41" s="28" t="s">
        <v>31</v>
      </c>
      <c r="B41" s="43" t="s">
        <v>148</v>
      </c>
      <c r="C41" s="19" t="s">
        <v>8</v>
      </c>
      <c r="D41" s="24">
        <v>1</v>
      </c>
      <c r="E41" s="83"/>
      <c r="F41" s="3"/>
      <c r="G41" s="4"/>
      <c r="H41" s="98"/>
      <c r="I41" s="109">
        <f t="shared" si="0"/>
        <v>0</v>
      </c>
      <c r="J41" s="109">
        <f t="shared" si="1"/>
        <v>0</v>
      </c>
      <c r="K41" s="70"/>
      <c r="L41" s="70"/>
    </row>
    <row r="42" spans="1:12" ht="24.75" customHeight="1" x14ac:dyDescent="0.2">
      <c r="A42" s="28" t="s">
        <v>32</v>
      </c>
      <c r="B42" s="43" t="s">
        <v>136</v>
      </c>
      <c r="C42" s="19" t="s">
        <v>8</v>
      </c>
      <c r="D42" s="24">
        <v>1</v>
      </c>
      <c r="E42" s="83"/>
      <c r="F42" s="3"/>
      <c r="G42" s="4"/>
      <c r="H42" s="98"/>
      <c r="I42" s="109">
        <f t="shared" si="0"/>
        <v>0</v>
      </c>
      <c r="J42" s="109">
        <f t="shared" si="1"/>
        <v>0</v>
      </c>
      <c r="K42" s="70"/>
      <c r="L42" s="70"/>
    </row>
    <row r="43" spans="1:12" ht="24.75" customHeight="1" x14ac:dyDescent="0.2">
      <c r="A43" s="28" t="s">
        <v>37</v>
      </c>
      <c r="B43" s="43" t="s">
        <v>137</v>
      </c>
      <c r="C43" s="19" t="s">
        <v>8</v>
      </c>
      <c r="D43" s="24">
        <v>1</v>
      </c>
      <c r="E43" s="83"/>
      <c r="F43" s="3"/>
      <c r="G43" s="4"/>
      <c r="H43" s="98"/>
      <c r="I43" s="109">
        <f t="shared" si="0"/>
        <v>0</v>
      </c>
      <c r="J43" s="109">
        <f t="shared" si="1"/>
        <v>0</v>
      </c>
      <c r="K43" s="70"/>
      <c r="L43" s="70"/>
    </row>
    <row r="44" spans="1:12" ht="24.75" customHeight="1" x14ac:dyDescent="0.2">
      <c r="A44" s="28" t="s">
        <v>38</v>
      </c>
      <c r="B44" s="43" t="s">
        <v>310</v>
      </c>
      <c r="C44" s="19" t="s">
        <v>8</v>
      </c>
      <c r="D44" s="24">
        <v>3</v>
      </c>
      <c r="E44" s="83"/>
      <c r="F44" s="3"/>
      <c r="G44" s="4"/>
      <c r="H44" s="98"/>
      <c r="I44" s="109">
        <f t="shared" si="0"/>
        <v>0</v>
      </c>
      <c r="J44" s="109">
        <f t="shared" si="1"/>
        <v>0</v>
      </c>
      <c r="K44" s="70"/>
      <c r="L44" s="70"/>
    </row>
    <row r="45" spans="1:12" ht="24.75" customHeight="1" x14ac:dyDescent="0.2">
      <c r="A45" s="28" t="s">
        <v>39</v>
      </c>
      <c r="B45" s="43" t="s">
        <v>336</v>
      </c>
      <c r="C45" s="19" t="s">
        <v>8</v>
      </c>
      <c r="D45" s="24">
        <v>2</v>
      </c>
      <c r="E45" s="83"/>
      <c r="F45" s="3"/>
      <c r="G45" s="4"/>
      <c r="H45" s="98"/>
      <c r="I45" s="109">
        <f t="shared" si="0"/>
        <v>0</v>
      </c>
      <c r="J45" s="109">
        <f t="shared" si="1"/>
        <v>0</v>
      </c>
      <c r="K45" s="70"/>
      <c r="L45" s="70"/>
    </row>
    <row r="46" spans="1:12" ht="24.75" customHeight="1" x14ac:dyDescent="0.2">
      <c r="A46" s="28" t="s">
        <v>44</v>
      </c>
      <c r="B46" s="43" t="s">
        <v>146</v>
      </c>
      <c r="C46" s="19" t="s">
        <v>8</v>
      </c>
      <c r="D46" s="24">
        <v>2</v>
      </c>
      <c r="E46" s="83"/>
      <c r="F46" s="3"/>
      <c r="G46" s="4"/>
      <c r="H46" s="98"/>
      <c r="I46" s="109">
        <f t="shared" si="0"/>
        <v>0</v>
      </c>
      <c r="J46" s="109">
        <f t="shared" si="1"/>
        <v>0</v>
      </c>
      <c r="K46" s="70"/>
      <c r="L46" s="70"/>
    </row>
    <row r="47" spans="1:12" ht="24.75" customHeight="1" x14ac:dyDescent="0.2">
      <c r="A47" s="28" t="s">
        <v>40</v>
      </c>
      <c r="B47" s="43" t="s">
        <v>87</v>
      </c>
      <c r="C47" s="19" t="s">
        <v>8</v>
      </c>
      <c r="D47" s="24">
        <v>1</v>
      </c>
      <c r="E47" s="83"/>
      <c r="F47" s="3"/>
      <c r="G47" s="4"/>
      <c r="H47" s="98"/>
      <c r="I47" s="109">
        <f t="shared" si="0"/>
        <v>0</v>
      </c>
      <c r="J47" s="109">
        <f t="shared" si="1"/>
        <v>0</v>
      </c>
      <c r="K47" s="70"/>
      <c r="L47" s="70"/>
    </row>
    <row r="48" spans="1:12" ht="24.75" customHeight="1" x14ac:dyDescent="0.2">
      <c r="A48" s="28" t="s">
        <v>41</v>
      </c>
      <c r="B48" s="43" t="s">
        <v>144</v>
      </c>
      <c r="C48" s="19" t="s">
        <v>8</v>
      </c>
      <c r="D48" s="24">
        <v>4</v>
      </c>
      <c r="E48" s="83"/>
      <c r="F48" s="3"/>
      <c r="G48" s="4"/>
      <c r="H48" s="98"/>
      <c r="I48" s="109">
        <f t="shared" si="0"/>
        <v>0</v>
      </c>
      <c r="J48" s="109">
        <f t="shared" si="1"/>
        <v>0</v>
      </c>
      <c r="K48" s="70"/>
      <c r="L48" s="70"/>
    </row>
    <row r="49" spans="1:12" ht="24.75" customHeight="1" x14ac:dyDescent="0.2">
      <c r="A49" s="28" t="s">
        <v>42</v>
      </c>
      <c r="B49" s="43" t="s">
        <v>149</v>
      </c>
      <c r="C49" s="19" t="s">
        <v>8</v>
      </c>
      <c r="D49" s="24">
        <v>1</v>
      </c>
      <c r="E49" s="83"/>
      <c r="F49" s="3"/>
      <c r="G49" s="4"/>
      <c r="H49" s="98"/>
      <c r="I49" s="109">
        <f t="shared" si="0"/>
        <v>0</v>
      </c>
      <c r="J49" s="109">
        <f t="shared" si="1"/>
        <v>0</v>
      </c>
      <c r="K49" s="70"/>
      <c r="L49" s="70"/>
    </row>
    <row r="50" spans="1:12" ht="24.75" customHeight="1" x14ac:dyDescent="0.2">
      <c r="A50" s="28" t="s">
        <v>43</v>
      </c>
      <c r="B50" s="43" t="s">
        <v>145</v>
      </c>
      <c r="C50" s="19" t="s">
        <v>8</v>
      </c>
      <c r="D50" s="24">
        <v>3</v>
      </c>
      <c r="E50" s="83"/>
      <c r="F50" s="3"/>
      <c r="G50" s="4"/>
      <c r="H50" s="98"/>
      <c r="I50" s="109">
        <f t="shared" si="0"/>
        <v>0</v>
      </c>
      <c r="J50" s="109">
        <f t="shared" si="1"/>
        <v>0</v>
      </c>
      <c r="K50" s="70"/>
      <c r="L50" s="70"/>
    </row>
    <row r="51" spans="1:12" ht="24.75" customHeight="1" x14ac:dyDescent="0.2">
      <c r="A51" s="28" t="s">
        <v>47</v>
      </c>
      <c r="B51" s="43" t="s">
        <v>151</v>
      </c>
      <c r="C51" s="19" t="s">
        <v>8</v>
      </c>
      <c r="D51" s="24">
        <v>4</v>
      </c>
      <c r="E51" s="83"/>
      <c r="F51" s="3"/>
      <c r="G51" s="4"/>
      <c r="H51" s="98"/>
      <c r="I51" s="109">
        <f t="shared" si="0"/>
        <v>0</v>
      </c>
      <c r="J51" s="109">
        <f t="shared" si="1"/>
        <v>0</v>
      </c>
      <c r="K51" s="70"/>
      <c r="L51" s="70"/>
    </row>
    <row r="52" spans="1:12" ht="24.75" customHeight="1" x14ac:dyDescent="0.2">
      <c r="A52" s="28" t="s">
        <v>48</v>
      </c>
      <c r="B52" s="43" t="s">
        <v>150</v>
      </c>
      <c r="C52" s="19" t="s">
        <v>8</v>
      </c>
      <c r="D52" s="24">
        <v>1</v>
      </c>
      <c r="E52" s="83"/>
      <c r="F52" s="3"/>
      <c r="G52" s="4"/>
      <c r="H52" s="98"/>
      <c r="I52" s="109">
        <f t="shared" si="0"/>
        <v>0</v>
      </c>
      <c r="J52" s="109">
        <f t="shared" si="1"/>
        <v>0</v>
      </c>
      <c r="K52" s="70"/>
      <c r="L52" s="70"/>
    </row>
    <row r="53" spans="1:12" ht="24.75" customHeight="1" x14ac:dyDescent="0.2">
      <c r="A53" s="28" t="s">
        <v>49</v>
      </c>
      <c r="B53" s="43" t="s">
        <v>202</v>
      </c>
      <c r="C53" s="19" t="s">
        <v>8</v>
      </c>
      <c r="D53" s="24">
        <v>1</v>
      </c>
      <c r="E53" s="83"/>
      <c r="F53" s="3"/>
      <c r="G53" s="4"/>
      <c r="H53" s="98"/>
      <c r="I53" s="109">
        <f t="shared" si="0"/>
        <v>0</v>
      </c>
      <c r="J53" s="109">
        <f t="shared" si="1"/>
        <v>0</v>
      </c>
      <c r="K53" s="70"/>
      <c r="L53" s="70"/>
    </row>
    <row r="54" spans="1:12" ht="24.75" customHeight="1" x14ac:dyDescent="0.2">
      <c r="A54" s="28" t="s">
        <v>50</v>
      </c>
      <c r="B54" s="163" t="s">
        <v>374</v>
      </c>
      <c r="C54" s="164" t="s">
        <v>7</v>
      </c>
      <c r="D54" s="165">
        <v>1</v>
      </c>
      <c r="E54" s="83"/>
      <c r="F54" s="3"/>
      <c r="G54" s="4"/>
      <c r="H54" s="98"/>
      <c r="I54" s="109">
        <f t="shared" si="0"/>
        <v>0</v>
      </c>
      <c r="J54" s="109">
        <f t="shared" si="1"/>
        <v>0</v>
      </c>
      <c r="K54" s="70"/>
      <c r="L54" s="70"/>
    </row>
    <row r="55" spans="1:12" ht="24.75" customHeight="1" x14ac:dyDescent="0.2">
      <c r="A55" s="28" t="s">
        <v>51</v>
      </c>
      <c r="B55" s="43" t="s">
        <v>307</v>
      </c>
      <c r="C55" s="19" t="s">
        <v>8</v>
      </c>
      <c r="D55" s="24">
        <v>20</v>
      </c>
      <c r="E55" s="83"/>
      <c r="F55" s="3"/>
      <c r="G55" s="4"/>
      <c r="H55" s="98"/>
      <c r="I55" s="109">
        <f t="shared" si="0"/>
        <v>0</v>
      </c>
      <c r="J55" s="109">
        <f t="shared" si="1"/>
        <v>0</v>
      </c>
      <c r="K55" s="70"/>
      <c r="L55" s="70"/>
    </row>
    <row r="56" spans="1:12" ht="24.75" customHeight="1" x14ac:dyDescent="0.2">
      <c r="A56" s="28" t="s">
        <v>52</v>
      </c>
      <c r="B56" s="43" t="s">
        <v>147</v>
      </c>
      <c r="C56" s="19" t="s">
        <v>8</v>
      </c>
      <c r="D56" s="24">
        <v>1</v>
      </c>
      <c r="E56" s="83"/>
      <c r="F56" s="3"/>
      <c r="G56" s="4"/>
      <c r="H56" s="98"/>
      <c r="I56" s="109">
        <f t="shared" si="0"/>
        <v>0</v>
      </c>
      <c r="J56" s="109">
        <f t="shared" si="1"/>
        <v>0</v>
      </c>
      <c r="K56" s="70"/>
      <c r="L56" s="70"/>
    </row>
    <row r="57" spans="1:12" ht="24.75" customHeight="1" x14ac:dyDescent="0.2">
      <c r="A57" s="28" t="s">
        <v>53</v>
      </c>
      <c r="B57" s="43" t="s">
        <v>337</v>
      </c>
      <c r="C57" s="19" t="s">
        <v>8</v>
      </c>
      <c r="D57" s="24">
        <v>5</v>
      </c>
      <c r="E57" s="83"/>
      <c r="F57" s="3"/>
      <c r="G57" s="4"/>
      <c r="H57" s="98"/>
      <c r="I57" s="109">
        <f t="shared" si="0"/>
        <v>0</v>
      </c>
      <c r="J57" s="109">
        <f t="shared" si="1"/>
        <v>0</v>
      </c>
      <c r="K57" s="70"/>
      <c r="L57" s="70"/>
    </row>
    <row r="58" spans="1:12" ht="24.75" customHeight="1" x14ac:dyDescent="0.2">
      <c r="A58" s="28" t="s">
        <v>54</v>
      </c>
      <c r="B58" s="43" t="s">
        <v>308</v>
      </c>
      <c r="C58" s="19" t="s">
        <v>8</v>
      </c>
      <c r="D58" s="24">
        <v>20</v>
      </c>
      <c r="E58" s="83"/>
      <c r="F58" s="3"/>
      <c r="G58" s="4"/>
      <c r="H58" s="98"/>
      <c r="I58" s="109">
        <f t="shared" si="0"/>
        <v>0</v>
      </c>
      <c r="J58" s="109">
        <f t="shared" si="1"/>
        <v>0</v>
      </c>
      <c r="K58" s="70"/>
      <c r="L58" s="70"/>
    </row>
    <row r="59" spans="1:12" ht="24.75" customHeight="1" x14ac:dyDescent="0.2">
      <c r="A59" s="28" t="s">
        <v>55</v>
      </c>
      <c r="B59" s="43" t="s">
        <v>164</v>
      </c>
      <c r="C59" s="47" t="s">
        <v>7</v>
      </c>
      <c r="D59" s="24">
        <v>40</v>
      </c>
      <c r="E59" s="83"/>
      <c r="F59" s="3"/>
      <c r="G59" s="4"/>
      <c r="H59" s="98"/>
      <c r="I59" s="109">
        <f t="shared" si="0"/>
        <v>0</v>
      </c>
      <c r="J59" s="109">
        <f t="shared" si="1"/>
        <v>0</v>
      </c>
      <c r="K59" s="70"/>
      <c r="L59" s="70"/>
    </row>
    <row r="60" spans="1:12" ht="24.75" customHeight="1" x14ac:dyDescent="0.2">
      <c r="A60" s="28" t="s">
        <v>56</v>
      </c>
      <c r="B60" s="43" t="s">
        <v>90</v>
      </c>
      <c r="C60" s="47" t="s">
        <v>7</v>
      </c>
      <c r="D60" s="24">
        <v>40</v>
      </c>
      <c r="E60" s="83"/>
      <c r="F60" s="3"/>
      <c r="G60" s="4"/>
      <c r="H60" s="98"/>
      <c r="I60" s="109">
        <f t="shared" si="0"/>
        <v>0</v>
      </c>
      <c r="J60" s="109">
        <f t="shared" si="1"/>
        <v>0</v>
      </c>
      <c r="K60" s="70"/>
      <c r="L60" s="70"/>
    </row>
    <row r="61" spans="1:12" ht="24.75" customHeight="1" x14ac:dyDescent="0.2">
      <c r="A61" s="28" t="s">
        <v>57</v>
      </c>
      <c r="B61" s="43" t="s">
        <v>88</v>
      </c>
      <c r="C61" s="47" t="s">
        <v>7</v>
      </c>
      <c r="D61" s="24">
        <v>40</v>
      </c>
      <c r="E61" s="83"/>
      <c r="F61" s="3"/>
      <c r="G61" s="4"/>
      <c r="H61" s="98"/>
      <c r="I61" s="109">
        <f t="shared" si="0"/>
        <v>0</v>
      </c>
      <c r="J61" s="109">
        <f t="shared" si="1"/>
        <v>0</v>
      </c>
      <c r="K61" s="70"/>
      <c r="L61" s="70"/>
    </row>
    <row r="62" spans="1:12" ht="24.75" customHeight="1" x14ac:dyDescent="0.2">
      <c r="A62" s="28" t="s">
        <v>58</v>
      </c>
      <c r="B62" s="43" t="s">
        <v>311</v>
      </c>
      <c r="C62" s="47" t="s">
        <v>8</v>
      </c>
      <c r="D62" s="24">
        <v>100</v>
      </c>
      <c r="E62" s="83"/>
      <c r="F62" s="3"/>
      <c r="G62" s="4"/>
      <c r="H62" s="98"/>
      <c r="I62" s="109">
        <f t="shared" si="0"/>
        <v>0</v>
      </c>
      <c r="J62" s="109">
        <f t="shared" si="1"/>
        <v>0</v>
      </c>
      <c r="K62" s="70"/>
      <c r="L62" s="70"/>
    </row>
    <row r="63" spans="1:12" ht="24.75" customHeight="1" x14ac:dyDescent="0.2">
      <c r="A63" s="28" t="s">
        <v>59</v>
      </c>
      <c r="B63" s="43" t="s">
        <v>347</v>
      </c>
      <c r="C63" s="47" t="s">
        <v>8</v>
      </c>
      <c r="D63" s="24">
        <v>800</v>
      </c>
      <c r="E63" s="83"/>
      <c r="F63" s="3"/>
      <c r="G63" s="4"/>
      <c r="H63" s="98"/>
      <c r="I63" s="109">
        <f t="shared" si="0"/>
        <v>0</v>
      </c>
      <c r="J63" s="109">
        <f t="shared" si="1"/>
        <v>0</v>
      </c>
      <c r="K63" s="70"/>
      <c r="L63" s="70"/>
    </row>
    <row r="64" spans="1:12" ht="24.75" customHeight="1" x14ac:dyDescent="0.2">
      <c r="A64" s="28" t="s">
        <v>60</v>
      </c>
      <c r="B64" s="43" t="s">
        <v>348</v>
      </c>
      <c r="C64" s="47" t="s">
        <v>8</v>
      </c>
      <c r="D64" s="24">
        <v>100</v>
      </c>
      <c r="E64" s="83"/>
      <c r="F64" s="3"/>
      <c r="G64" s="4"/>
      <c r="H64" s="98"/>
      <c r="I64" s="109">
        <f t="shared" si="0"/>
        <v>0</v>
      </c>
      <c r="J64" s="109">
        <f t="shared" si="1"/>
        <v>0</v>
      </c>
      <c r="K64" s="70"/>
      <c r="L64" s="70"/>
    </row>
    <row r="65" spans="1:12" ht="24.75" customHeight="1" x14ac:dyDescent="0.2">
      <c r="A65" s="28" t="s">
        <v>61</v>
      </c>
      <c r="B65" s="43" t="s">
        <v>349</v>
      </c>
      <c r="C65" s="47" t="s">
        <v>8</v>
      </c>
      <c r="D65" s="24">
        <v>100</v>
      </c>
      <c r="E65" s="83"/>
      <c r="F65" s="3"/>
      <c r="G65" s="4"/>
      <c r="H65" s="98"/>
      <c r="I65" s="109">
        <f t="shared" si="0"/>
        <v>0</v>
      </c>
      <c r="J65" s="109">
        <f t="shared" si="1"/>
        <v>0</v>
      </c>
      <c r="K65" s="70"/>
      <c r="L65" s="70"/>
    </row>
    <row r="66" spans="1:12" ht="24.75" customHeight="1" x14ac:dyDescent="0.2">
      <c r="A66" s="28" t="s">
        <v>62</v>
      </c>
      <c r="B66" s="43" t="s">
        <v>250</v>
      </c>
      <c r="C66" s="47" t="s">
        <v>7</v>
      </c>
      <c r="D66" s="24">
        <v>30</v>
      </c>
      <c r="E66" s="83"/>
      <c r="F66" s="3"/>
      <c r="G66" s="4"/>
      <c r="H66" s="98"/>
      <c r="I66" s="109">
        <f t="shared" si="0"/>
        <v>0</v>
      </c>
      <c r="J66" s="109">
        <f t="shared" si="1"/>
        <v>0</v>
      </c>
      <c r="K66" s="70"/>
      <c r="L66" s="70"/>
    </row>
    <row r="67" spans="1:12" ht="24.75" customHeight="1" x14ac:dyDescent="0.2">
      <c r="A67" s="28" t="s">
        <v>94</v>
      </c>
      <c r="B67" s="43" t="s">
        <v>140</v>
      </c>
      <c r="C67" s="19" t="s">
        <v>33</v>
      </c>
      <c r="D67" s="24">
        <v>10</v>
      </c>
      <c r="E67" s="83"/>
      <c r="F67" s="3"/>
      <c r="G67" s="4"/>
      <c r="H67" s="98"/>
      <c r="I67" s="109">
        <f t="shared" si="0"/>
        <v>0</v>
      </c>
      <c r="J67" s="109">
        <f t="shared" si="1"/>
        <v>0</v>
      </c>
      <c r="K67" s="70"/>
      <c r="L67" s="70"/>
    </row>
    <row r="68" spans="1:12" ht="24.75" customHeight="1" x14ac:dyDescent="0.2">
      <c r="A68" s="28" t="s">
        <v>95</v>
      </c>
      <c r="B68" s="43" t="s">
        <v>141</v>
      </c>
      <c r="C68" s="19" t="s">
        <v>33</v>
      </c>
      <c r="D68" s="24">
        <v>2</v>
      </c>
      <c r="E68" s="83"/>
      <c r="F68" s="3"/>
      <c r="G68" s="4"/>
      <c r="H68" s="98"/>
      <c r="I68" s="109">
        <f t="shared" si="0"/>
        <v>0</v>
      </c>
      <c r="J68" s="109">
        <f t="shared" si="1"/>
        <v>0</v>
      </c>
      <c r="K68" s="70"/>
      <c r="L68" s="70"/>
    </row>
    <row r="69" spans="1:12" ht="24.75" customHeight="1" x14ac:dyDescent="0.2">
      <c r="A69" s="28">
        <v>54</v>
      </c>
      <c r="B69" s="166" t="s">
        <v>375</v>
      </c>
      <c r="C69" s="164" t="s">
        <v>7</v>
      </c>
      <c r="D69" s="165">
        <v>8</v>
      </c>
      <c r="E69" s="83"/>
      <c r="F69" s="3"/>
      <c r="G69" s="4"/>
      <c r="H69" s="98"/>
      <c r="I69" s="109">
        <f t="shared" si="0"/>
        <v>0</v>
      </c>
      <c r="J69" s="109">
        <f t="shared" si="1"/>
        <v>0</v>
      </c>
      <c r="K69" s="70"/>
      <c r="L69" s="70"/>
    </row>
    <row r="70" spans="1:12" ht="24.75" customHeight="1" x14ac:dyDescent="0.2">
      <c r="A70" s="28">
        <v>55</v>
      </c>
      <c r="B70" s="166" t="s">
        <v>376</v>
      </c>
      <c r="C70" s="167" t="s">
        <v>7</v>
      </c>
      <c r="D70" s="168">
        <v>8</v>
      </c>
      <c r="E70" s="87"/>
      <c r="F70" s="3"/>
      <c r="G70" s="4"/>
      <c r="H70" s="98"/>
      <c r="I70" s="109">
        <f t="shared" si="0"/>
        <v>0</v>
      </c>
      <c r="J70" s="109">
        <f t="shared" si="1"/>
        <v>0</v>
      </c>
      <c r="K70" s="70"/>
      <c r="L70" s="70"/>
    </row>
    <row r="71" spans="1:12" ht="24.75" customHeight="1" x14ac:dyDescent="0.2">
      <c r="A71" s="28">
        <v>56</v>
      </c>
      <c r="B71" s="43" t="s">
        <v>291</v>
      </c>
      <c r="C71" s="19" t="s">
        <v>8</v>
      </c>
      <c r="D71" s="24">
        <v>7</v>
      </c>
      <c r="E71" s="83"/>
      <c r="F71" s="3"/>
      <c r="G71" s="4"/>
      <c r="H71" s="98"/>
      <c r="I71" s="109">
        <f t="shared" si="0"/>
        <v>0</v>
      </c>
      <c r="J71" s="109">
        <f t="shared" si="1"/>
        <v>0</v>
      </c>
      <c r="K71" s="70"/>
      <c r="L71" s="70"/>
    </row>
    <row r="72" spans="1:12" ht="24.75" customHeight="1" x14ac:dyDescent="0.2">
      <c r="A72" s="28">
        <v>57</v>
      </c>
      <c r="B72" s="43" t="s">
        <v>292</v>
      </c>
      <c r="C72" s="19" t="s">
        <v>8</v>
      </c>
      <c r="D72" s="24">
        <v>7</v>
      </c>
      <c r="E72" s="83"/>
      <c r="F72" s="3"/>
      <c r="G72" s="4"/>
      <c r="H72" s="98"/>
      <c r="I72" s="109">
        <f t="shared" si="0"/>
        <v>0</v>
      </c>
      <c r="J72" s="109">
        <f t="shared" si="1"/>
        <v>0</v>
      </c>
      <c r="K72" s="70"/>
      <c r="L72" s="70"/>
    </row>
    <row r="73" spans="1:12" ht="24.75" customHeight="1" x14ac:dyDescent="0.2">
      <c r="A73" s="28">
        <v>58</v>
      </c>
      <c r="B73" s="43" t="s">
        <v>256</v>
      </c>
      <c r="C73" s="19" t="s">
        <v>8</v>
      </c>
      <c r="D73" s="24">
        <v>10</v>
      </c>
      <c r="E73" s="83"/>
      <c r="F73" s="3"/>
      <c r="G73" s="4"/>
      <c r="H73" s="98"/>
      <c r="I73" s="109">
        <f t="shared" si="0"/>
        <v>0</v>
      </c>
      <c r="J73" s="109">
        <f t="shared" si="1"/>
        <v>0</v>
      </c>
      <c r="K73" s="70"/>
      <c r="L73" s="70"/>
    </row>
    <row r="74" spans="1:12" ht="24.75" customHeight="1" x14ac:dyDescent="0.2">
      <c r="A74" s="28"/>
      <c r="B74" s="44" t="s">
        <v>237</v>
      </c>
      <c r="C74" s="19"/>
      <c r="D74" s="24"/>
      <c r="E74" s="83"/>
      <c r="F74" s="3"/>
      <c r="G74" s="4"/>
      <c r="H74" s="98"/>
      <c r="I74" s="109"/>
      <c r="J74" s="109"/>
      <c r="K74" s="70"/>
      <c r="L74" s="70"/>
    </row>
    <row r="75" spans="1:12" ht="24.75" customHeight="1" x14ac:dyDescent="0.2">
      <c r="A75" s="28" t="s">
        <v>96</v>
      </c>
      <c r="B75" s="43" t="s">
        <v>142</v>
      </c>
      <c r="C75" s="19" t="s">
        <v>8</v>
      </c>
      <c r="D75" s="24">
        <v>2800</v>
      </c>
      <c r="E75" s="83"/>
      <c r="F75" s="3"/>
      <c r="G75" s="4"/>
      <c r="H75" s="98"/>
      <c r="I75" s="109">
        <f t="shared" si="0"/>
        <v>0</v>
      </c>
      <c r="J75" s="109">
        <f t="shared" si="1"/>
        <v>0</v>
      </c>
      <c r="K75" s="70"/>
      <c r="L75" s="70"/>
    </row>
    <row r="76" spans="1:12" ht="24.75" customHeight="1" x14ac:dyDescent="0.2">
      <c r="A76" s="28" t="s">
        <v>97</v>
      </c>
      <c r="B76" s="43" t="s">
        <v>143</v>
      </c>
      <c r="C76" s="19" t="s">
        <v>8</v>
      </c>
      <c r="D76" s="24">
        <v>3200</v>
      </c>
      <c r="E76" s="83"/>
      <c r="F76" s="3"/>
      <c r="G76" s="4"/>
      <c r="H76" s="98"/>
      <c r="I76" s="109">
        <f t="shared" ref="I76:I139" si="2">D76*G76</f>
        <v>0</v>
      </c>
      <c r="J76" s="109">
        <f t="shared" ref="J76:J139" si="3">D76*H76</f>
        <v>0</v>
      </c>
      <c r="K76" s="70"/>
      <c r="L76" s="70"/>
    </row>
    <row r="77" spans="1:12" s="71" customFormat="1" ht="24.75" customHeight="1" x14ac:dyDescent="0.2">
      <c r="A77" s="28" t="s">
        <v>98</v>
      </c>
      <c r="B77" s="68" t="s">
        <v>246</v>
      </c>
      <c r="C77" s="72" t="s">
        <v>7</v>
      </c>
      <c r="D77" s="73">
        <v>20</v>
      </c>
      <c r="E77" s="84"/>
      <c r="F77" s="3"/>
      <c r="G77" s="4"/>
      <c r="H77" s="98"/>
      <c r="I77" s="109">
        <f t="shared" si="2"/>
        <v>0</v>
      </c>
      <c r="J77" s="109">
        <f t="shared" si="3"/>
        <v>0</v>
      </c>
      <c r="K77" s="99"/>
      <c r="L77" s="99"/>
    </row>
    <row r="78" spans="1:12" ht="24.75" customHeight="1" x14ac:dyDescent="0.2">
      <c r="A78" s="28" t="s">
        <v>99</v>
      </c>
      <c r="B78" s="43" t="s">
        <v>138</v>
      </c>
      <c r="C78" s="19" t="s">
        <v>8</v>
      </c>
      <c r="D78" s="24">
        <v>1200</v>
      </c>
      <c r="E78" s="83"/>
      <c r="F78" s="3"/>
      <c r="G78" s="4"/>
      <c r="H78" s="98"/>
      <c r="I78" s="109">
        <f t="shared" si="2"/>
        <v>0</v>
      </c>
      <c r="J78" s="109">
        <f t="shared" si="3"/>
        <v>0</v>
      </c>
      <c r="K78" s="70"/>
      <c r="L78" s="70"/>
    </row>
    <row r="79" spans="1:12" ht="24.75" customHeight="1" x14ac:dyDescent="0.2">
      <c r="A79" s="28"/>
      <c r="B79" s="44" t="s">
        <v>36</v>
      </c>
      <c r="C79" s="19"/>
      <c r="D79" s="24"/>
      <c r="E79" s="83"/>
      <c r="F79" s="3"/>
      <c r="G79" s="4"/>
      <c r="H79" s="98"/>
      <c r="I79" s="109"/>
      <c r="J79" s="109"/>
      <c r="K79" s="70"/>
      <c r="L79" s="70"/>
    </row>
    <row r="80" spans="1:12" ht="24.75" customHeight="1" x14ac:dyDescent="0.2">
      <c r="A80" s="28" t="s">
        <v>100</v>
      </c>
      <c r="B80" s="43" t="s">
        <v>283</v>
      </c>
      <c r="C80" s="19" t="s">
        <v>8</v>
      </c>
      <c r="D80" s="24">
        <v>200</v>
      </c>
      <c r="E80" s="83"/>
      <c r="F80" s="3"/>
      <c r="G80" s="4"/>
      <c r="H80" s="98"/>
      <c r="I80" s="109">
        <f t="shared" si="2"/>
        <v>0</v>
      </c>
      <c r="J80" s="109">
        <f t="shared" si="3"/>
        <v>0</v>
      </c>
      <c r="K80" s="70"/>
      <c r="L80" s="70"/>
    </row>
    <row r="81" spans="1:12" ht="24.75" customHeight="1" x14ac:dyDescent="0.2">
      <c r="A81" s="28" t="s">
        <v>101</v>
      </c>
      <c r="B81" s="43" t="s">
        <v>157</v>
      </c>
      <c r="C81" s="19" t="s">
        <v>8</v>
      </c>
      <c r="D81" s="24">
        <v>30</v>
      </c>
      <c r="E81" s="83"/>
      <c r="F81" s="3"/>
      <c r="G81" s="4"/>
      <c r="H81" s="98"/>
      <c r="I81" s="109">
        <f t="shared" si="2"/>
        <v>0</v>
      </c>
      <c r="J81" s="109">
        <f t="shared" si="3"/>
        <v>0</v>
      </c>
      <c r="K81" s="70"/>
      <c r="L81" s="70"/>
    </row>
    <row r="82" spans="1:12" ht="24.75" customHeight="1" x14ac:dyDescent="0.2">
      <c r="A82" s="28"/>
      <c r="B82" s="43" t="s">
        <v>338</v>
      </c>
      <c r="C82" s="19" t="s">
        <v>8</v>
      </c>
      <c r="D82" s="24">
        <v>40</v>
      </c>
      <c r="E82" s="83"/>
      <c r="F82" s="3"/>
      <c r="G82" s="4"/>
      <c r="H82" s="98"/>
      <c r="I82" s="109">
        <f t="shared" si="2"/>
        <v>0</v>
      </c>
      <c r="J82" s="109">
        <f t="shared" si="3"/>
        <v>0</v>
      </c>
      <c r="K82" s="70"/>
      <c r="L82" s="70"/>
    </row>
    <row r="83" spans="1:12" ht="24.75" customHeight="1" x14ac:dyDescent="0.2">
      <c r="A83" s="28" t="s">
        <v>102</v>
      </c>
      <c r="B83" s="43" t="s">
        <v>158</v>
      </c>
      <c r="C83" s="19" t="s">
        <v>8</v>
      </c>
      <c r="D83" s="24">
        <v>50</v>
      </c>
      <c r="E83" s="83"/>
      <c r="F83" s="3"/>
      <c r="G83" s="4"/>
      <c r="H83" s="98"/>
      <c r="I83" s="109">
        <f t="shared" si="2"/>
        <v>0</v>
      </c>
      <c r="J83" s="109">
        <f t="shared" si="3"/>
        <v>0</v>
      </c>
      <c r="K83" s="70"/>
      <c r="L83" s="70"/>
    </row>
    <row r="84" spans="1:12" ht="24.75" customHeight="1" x14ac:dyDescent="0.2">
      <c r="A84" s="28" t="s">
        <v>262</v>
      </c>
      <c r="B84" s="43" t="s">
        <v>247</v>
      </c>
      <c r="C84" s="19" t="s">
        <v>7</v>
      </c>
      <c r="D84" s="24">
        <v>10</v>
      </c>
      <c r="E84" s="83"/>
      <c r="F84" s="3"/>
      <c r="G84" s="4"/>
      <c r="H84" s="98"/>
      <c r="I84" s="109">
        <f t="shared" si="2"/>
        <v>0</v>
      </c>
      <c r="J84" s="109">
        <f t="shared" si="3"/>
        <v>0</v>
      </c>
      <c r="K84" s="70"/>
      <c r="L84" s="70"/>
    </row>
    <row r="85" spans="1:12" ht="24.75" customHeight="1" x14ac:dyDescent="0.2">
      <c r="A85" s="28" t="s">
        <v>263</v>
      </c>
      <c r="B85" s="43" t="s">
        <v>253</v>
      </c>
      <c r="C85" s="19" t="s">
        <v>8</v>
      </c>
      <c r="D85" s="24">
        <v>7</v>
      </c>
      <c r="E85" s="83"/>
      <c r="F85" s="3"/>
      <c r="G85" s="4"/>
      <c r="H85" s="98"/>
      <c r="I85" s="109">
        <f t="shared" si="2"/>
        <v>0</v>
      </c>
      <c r="J85" s="109">
        <f t="shared" si="3"/>
        <v>0</v>
      </c>
      <c r="K85" s="70"/>
      <c r="L85" s="70"/>
    </row>
    <row r="86" spans="1:12" ht="24.75" customHeight="1" x14ac:dyDescent="0.2">
      <c r="A86" s="28"/>
      <c r="B86" s="44" t="s">
        <v>153</v>
      </c>
      <c r="C86" s="19"/>
      <c r="D86" s="24"/>
      <c r="E86" s="83"/>
      <c r="F86" s="3"/>
      <c r="G86" s="4"/>
      <c r="H86" s="98"/>
      <c r="I86" s="109"/>
      <c r="J86" s="109"/>
      <c r="K86" s="70"/>
      <c r="L86" s="70"/>
    </row>
    <row r="87" spans="1:12" ht="24.75" customHeight="1" x14ac:dyDescent="0.2">
      <c r="A87" s="28" t="s">
        <v>264</v>
      </c>
      <c r="B87" s="43" t="s">
        <v>154</v>
      </c>
      <c r="C87" s="19" t="s">
        <v>7</v>
      </c>
      <c r="D87" s="24">
        <v>90</v>
      </c>
      <c r="E87" s="83"/>
      <c r="F87" s="3"/>
      <c r="G87" s="4"/>
      <c r="H87" s="98"/>
      <c r="I87" s="109">
        <f t="shared" si="2"/>
        <v>0</v>
      </c>
      <c r="J87" s="109">
        <f t="shared" si="3"/>
        <v>0</v>
      </c>
      <c r="K87" s="70"/>
      <c r="L87" s="70"/>
    </row>
    <row r="88" spans="1:12" ht="24.75" customHeight="1" x14ac:dyDescent="0.2">
      <c r="A88" s="28" t="s">
        <v>265</v>
      </c>
      <c r="B88" s="43" t="s">
        <v>156</v>
      </c>
      <c r="C88" s="19" t="s">
        <v>7</v>
      </c>
      <c r="D88" s="24">
        <v>10</v>
      </c>
      <c r="E88" s="83"/>
      <c r="F88" s="3"/>
      <c r="G88" s="4"/>
      <c r="H88" s="98"/>
      <c r="I88" s="109">
        <f t="shared" si="2"/>
        <v>0</v>
      </c>
      <c r="J88" s="109">
        <f t="shared" si="3"/>
        <v>0</v>
      </c>
      <c r="K88" s="70"/>
      <c r="L88" s="70"/>
    </row>
    <row r="89" spans="1:12" ht="24.75" customHeight="1" x14ac:dyDescent="0.2">
      <c r="A89" s="28" t="s">
        <v>266</v>
      </c>
      <c r="B89" s="43" t="s">
        <v>155</v>
      </c>
      <c r="C89" s="19" t="s">
        <v>7</v>
      </c>
      <c r="D89" s="24">
        <v>15</v>
      </c>
      <c r="E89" s="83"/>
      <c r="F89" s="3"/>
      <c r="G89" s="4"/>
      <c r="H89" s="98"/>
      <c r="I89" s="109">
        <f t="shared" si="2"/>
        <v>0</v>
      </c>
      <c r="J89" s="109">
        <f t="shared" si="3"/>
        <v>0</v>
      </c>
      <c r="K89" s="70"/>
      <c r="L89" s="70"/>
    </row>
    <row r="90" spans="1:12" ht="24.75" customHeight="1" x14ac:dyDescent="0.2">
      <c r="A90" s="28" t="s">
        <v>356</v>
      </c>
      <c r="B90" s="43" t="s">
        <v>339</v>
      </c>
      <c r="C90" s="19" t="s">
        <v>7</v>
      </c>
      <c r="D90" s="24">
        <v>5</v>
      </c>
      <c r="E90" s="83"/>
      <c r="F90" s="3"/>
      <c r="G90" s="4"/>
      <c r="H90" s="98"/>
      <c r="I90" s="109">
        <f t="shared" si="2"/>
        <v>0</v>
      </c>
      <c r="J90" s="109">
        <f t="shared" si="3"/>
        <v>0</v>
      </c>
      <c r="K90" s="70"/>
      <c r="L90" s="70"/>
    </row>
    <row r="91" spans="1:12" ht="24.75" customHeight="1" x14ac:dyDescent="0.2">
      <c r="A91" s="28" t="s">
        <v>267</v>
      </c>
      <c r="B91" s="43" t="s">
        <v>89</v>
      </c>
      <c r="C91" s="19" t="s">
        <v>8</v>
      </c>
      <c r="D91" s="24">
        <v>10</v>
      </c>
      <c r="E91" s="83"/>
      <c r="F91" s="3"/>
      <c r="G91" s="4"/>
      <c r="H91" s="98"/>
      <c r="I91" s="109">
        <f t="shared" si="2"/>
        <v>0</v>
      </c>
      <c r="J91" s="109">
        <f t="shared" si="3"/>
        <v>0</v>
      </c>
      <c r="K91" s="70"/>
      <c r="L91" s="70"/>
    </row>
    <row r="92" spans="1:12" ht="24.75" customHeight="1" x14ac:dyDescent="0.2">
      <c r="A92" s="28"/>
      <c r="B92" s="44" t="s">
        <v>248</v>
      </c>
      <c r="C92" s="19"/>
      <c r="D92" s="24"/>
      <c r="E92" s="83"/>
      <c r="F92" s="3"/>
      <c r="G92" s="4"/>
      <c r="H92" s="98"/>
      <c r="I92" s="109"/>
      <c r="J92" s="109"/>
      <c r="K92" s="70"/>
      <c r="L92" s="70"/>
    </row>
    <row r="93" spans="1:12" ht="24.75" customHeight="1" x14ac:dyDescent="0.2">
      <c r="A93" s="28" t="s">
        <v>165</v>
      </c>
      <c r="B93" s="43" t="s">
        <v>161</v>
      </c>
      <c r="C93" s="19" t="s">
        <v>7</v>
      </c>
      <c r="D93" s="24">
        <v>24</v>
      </c>
      <c r="E93" s="83"/>
      <c r="F93" s="3"/>
      <c r="G93" s="4"/>
      <c r="H93" s="98"/>
      <c r="I93" s="109">
        <f t="shared" si="2"/>
        <v>0</v>
      </c>
      <c r="J93" s="109">
        <f t="shared" si="3"/>
        <v>0</v>
      </c>
      <c r="K93" s="70"/>
      <c r="L93" s="70"/>
    </row>
    <row r="94" spans="1:12" ht="24.75" customHeight="1" x14ac:dyDescent="0.2">
      <c r="A94" s="28" t="s">
        <v>166</v>
      </c>
      <c r="B94" s="43" t="s">
        <v>139</v>
      </c>
      <c r="C94" s="19" t="s">
        <v>7</v>
      </c>
      <c r="D94" s="24">
        <v>24</v>
      </c>
      <c r="E94" s="83"/>
      <c r="F94" s="3"/>
      <c r="G94" s="4"/>
      <c r="H94" s="98"/>
      <c r="I94" s="109">
        <f t="shared" si="2"/>
        <v>0</v>
      </c>
      <c r="J94" s="109">
        <f t="shared" si="3"/>
        <v>0</v>
      </c>
      <c r="K94" s="70"/>
      <c r="L94" s="70"/>
    </row>
    <row r="95" spans="1:12" s="71" customFormat="1" ht="24.75" customHeight="1" x14ac:dyDescent="0.2">
      <c r="A95" s="28" t="s">
        <v>167</v>
      </c>
      <c r="B95" s="68" t="s">
        <v>236</v>
      </c>
      <c r="C95" s="72" t="s">
        <v>7</v>
      </c>
      <c r="D95" s="73">
        <v>24</v>
      </c>
      <c r="E95" s="84"/>
      <c r="F95" s="3"/>
      <c r="G95" s="4"/>
      <c r="H95" s="98"/>
      <c r="I95" s="109">
        <f t="shared" si="2"/>
        <v>0</v>
      </c>
      <c r="J95" s="109">
        <f t="shared" si="3"/>
        <v>0</v>
      </c>
      <c r="K95" s="99"/>
      <c r="L95" s="99"/>
    </row>
    <row r="96" spans="1:12" s="71" customFormat="1" ht="24.75" customHeight="1" x14ac:dyDescent="0.2">
      <c r="A96" s="28" t="s">
        <v>168</v>
      </c>
      <c r="B96" s="43" t="s">
        <v>312</v>
      </c>
      <c r="C96" s="72" t="s">
        <v>7</v>
      </c>
      <c r="D96" s="73">
        <v>24</v>
      </c>
      <c r="E96" s="84"/>
      <c r="F96" s="3"/>
      <c r="G96" s="4"/>
      <c r="H96" s="98"/>
      <c r="I96" s="109">
        <f t="shared" si="2"/>
        <v>0</v>
      </c>
      <c r="J96" s="109">
        <f t="shared" si="3"/>
        <v>0</v>
      </c>
      <c r="K96" s="99"/>
      <c r="L96" s="99"/>
    </row>
    <row r="97" spans="1:12" ht="24.75" customHeight="1" x14ac:dyDescent="0.2">
      <c r="A97" s="28" t="s">
        <v>268</v>
      </c>
      <c r="B97" s="43" t="s">
        <v>289</v>
      </c>
      <c r="C97" s="19" t="s">
        <v>7</v>
      </c>
      <c r="D97" s="24">
        <v>24</v>
      </c>
      <c r="E97" s="97"/>
      <c r="F97" s="3"/>
      <c r="G97" s="4"/>
      <c r="H97" s="98"/>
      <c r="I97" s="109">
        <f t="shared" si="2"/>
        <v>0</v>
      </c>
      <c r="J97" s="109">
        <f t="shared" si="3"/>
        <v>0</v>
      </c>
      <c r="K97" s="70"/>
      <c r="L97" s="70"/>
    </row>
    <row r="98" spans="1:12" ht="24.75" customHeight="1" x14ac:dyDescent="0.2">
      <c r="A98" s="28"/>
      <c r="B98" s="96" t="s">
        <v>219</v>
      </c>
      <c r="C98" s="19"/>
      <c r="D98" s="24"/>
      <c r="E98" s="97"/>
      <c r="F98" s="3"/>
      <c r="G98" s="4"/>
      <c r="H98" s="98"/>
      <c r="I98" s="109"/>
      <c r="J98" s="109"/>
      <c r="K98" s="70"/>
      <c r="L98" s="70"/>
    </row>
    <row r="99" spans="1:12" ht="24.75" customHeight="1" x14ac:dyDescent="0.2">
      <c r="A99" s="28" t="s">
        <v>269</v>
      </c>
      <c r="B99" s="77" t="s">
        <v>220</v>
      </c>
      <c r="C99" s="19" t="s">
        <v>7</v>
      </c>
      <c r="D99" s="24">
        <v>30</v>
      </c>
      <c r="E99" s="97"/>
      <c r="F99" s="3"/>
      <c r="G99" s="4"/>
      <c r="H99" s="98"/>
      <c r="I99" s="109">
        <f t="shared" si="2"/>
        <v>0</v>
      </c>
      <c r="J99" s="109">
        <f t="shared" si="3"/>
        <v>0</v>
      </c>
      <c r="K99" s="70"/>
      <c r="L99" s="70"/>
    </row>
    <row r="100" spans="1:12" ht="24.75" customHeight="1" x14ac:dyDescent="0.2">
      <c r="A100" s="28" t="s">
        <v>270</v>
      </c>
      <c r="B100" s="77" t="s">
        <v>221</v>
      </c>
      <c r="C100" s="19" t="s">
        <v>7</v>
      </c>
      <c r="D100" s="24">
        <v>30</v>
      </c>
      <c r="E100" s="97"/>
      <c r="F100" s="3"/>
      <c r="G100" s="4"/>
      <c r="H100" s="98"/>
      <c r="I100" s="109">
        <f t="shared" si="2"/>
        <v>0</v>
      </c>
      <c r="J100" s="109">
        <f t="shared" si="3"/>
        <v>0</v>
      </c>
      <c r="K100" s="70"/>
      <c r="L100" s="70"/>
    </row>
    <row r="101" spans="1:12" ht="24.75" customHeight="1" x14ac:dyDescent="0.2">
      <c r="A101" s="28" t="s">
        <v>271</v>
      </c>
      <c r="B101" s="77" t="s">
        <v>222</v>
      </c>
      <c r="C101" s="19" t="s">
        <v>7</v>
      </c>
      <c r="D101" s="24">
        <v>60</v>
      </c>
      <c r="E101" s="97"/>
      <c r="F101" s="3"/>
      <c r="G101" s="4"/>
      <c r="H101" s="98"/>
      <c r="I101" s="109">
        <f t="shared" si="2"/>
        <v>0</v>
      </c>
      <c r="J101" s="109">
        <f t="shared" si="3"/>
        <v>0</v>
      </c>
      <c r="K101" s="70"/>
      <c r="L101" s="70"/>
    </row>
    <row r="102" spans="1:12" ht="24.75" customHeight="1" x14ac:dyDescent="0.2">
      <c r="A102" s="28" t="s">
        <v>169</v>
      </c>
      <c r="B102" s="77" t="s">
        <v>223</v>
      </c>
      <c r="C102" s="19" t="s">
        <v>8</v>
      </c>
      <c r="D102" s="24">
        <v>150</v>
      </c>
      <c r="E102" s="97"/>
      <c r="F102" s="3"/>
      <c r="G102" s="4"/>
      <c r="H102" s="98"/>
      <c r="I102" s="109">
        <f t="shared" si="2"/>
        <v>0</v>
      </c>
      <c r="J102" s="109">
        <f t="shared" si="3"/>
        <v>0</v>
      </c>
      <c r="K102" s="70"/>
      <c r="L102" s="70"/>
    </row>
    <row r="103" spans="1:12" ht="24.75" customHeight="1" x14ac:dyDescent="0.2">
      <c r="A103" s="28" t="s">
        <v>272</v>
      </c>
      <c r="B103" s="77" t="s">
        <v>224</v>
      </c>
      <c r="C103" s="19" t="s">
        <v>8</v>
      </c>
      <c r="D103" s="24">
        <v>50</v>
      </c>
      <c r="E103" s="97"/>
      <c r="F103" s="3"/>
      <c r="G103" s="4"/>
      <c r="H103" s="98"/>
      <c r="I103" s="109">
        <f t="shared" si="2"/>
        <v>0</v>
      </c>
      <c r="J103" s="109">
        <f t="shared" si="3"/>
        <v>0</v>
      </c>
      <c r="K103" s="70"/>
      <c r="L103" s="70"/>
    </row>
    <row r="104" spans="1:12" ht="24.75" customHeight="1" x14ac:dyDescent="0.2">
      <c r="A104" s="28" t="s">
        <v>273</v>
      </c>
      <c r="B104" s="77" t="s">
        <v>234</v>
      </c>
      <c r="C104" s="19" t="s">
        <v>7</v>
      </c>
      <c r="D104" s="24">
        <v>5</v>
      </c>
      <c r="E104" s="97"/>
      <c r="F104" s="3"/>
      <c r="G104" s="4"/>
      <c r="H104" s="98"/>
      <c r="I104" s="109">
        <f t="shared" si="2"/>
        <v>0</v>
      </c>
      <c r="J104" s="109">
        <f t="shared" si="3"/>
        <v>0</v>
      </c>
      <c r="K104" s="70"/>
      <c r="L104" s="70"/>
    </row>
    <row r="105" spans="1:12" ht="24.75" customHeight="1" x14ac:dyDescent="0.2">
      <c r="A105" s="28" t="s">
        <v>274</v>
      </c>
      <c r="B105" s="77" t="s">
        <v>284</v>
      </c>
      <c r="C105" s="19" t="s">
        <v>8</v>
      </c>
      <c r="D105" s="24">
        <v>180</v>
      </c>
      <c r="E105" s="97"/>
      <c r="F105" s="3"/>
      <c r="G105" s="4"/>
      <c r="H105" s="98"/>
      <c r="I105" s="109">
        <f t="shared" si="2"/>
        <v>0</v>
      </c>
      <c r="J105" s="109">
        <f t="shared" si="3"/>
        <v>0</v>
      </c>
      <c r="K105" s="70"/>
      <c r="L105" s="70"/>
    </row>
    <row r="106" spans="1:12" ht="24.75" customHeight="1" x14ac:dyDescent="0.2">
      <c r="A106" s="28" t="s">
        <v>275</v>
      </c>
      <c r="B106" s="77" t="s">
        <v>225</v>
      </c>
      <c r="C106" s="19" t="s">
        <v>7</v>
      </c>
      <c r="D106" s="24">
        <v>40</v>
      </c>
      <c r="E106" s="97"/>
      <c r="F106" s="3"/>
      <c r="G106" s="4"/>
      <c r="H106" s="98"/>
      <c r="I106" s="109">
        <f t="shared" si="2"/>
        <v>0</v>
      </c>
      <c r="J106" s="109">
        <f t="shared" si="3"/>
        <v>0</v>
      </c>
      <c r="K106" s="70"/>
      <c r="L106" s="70"/>
    </row>
    <row r="107" spans="1:12" ht="24.75" customHeight="1" x14ac:dyDescent="0.2">
      <c r="A107" s="28" t="s">
        <v>276</v>
      </c>
      <c r="B107" s="77" t="s">
        <v>226</v>
      </c>
      <c r="C107" s="19" t="s">
        <v>7</v>
      </c>
      <c r="D107" s="24">
        <v>5</v>
      </c>
      <c r="E107" s="97"/>
      <c r="F107" s="3"/>
      <c r="G107" s="4"/>
      <c r="H107" s="98"/>
      <c r="I107" s="109">
        <f t="shared" si="2"/>
        <v>0</v>
      </c>
      <c r="J107" s="109">
        <f t="shared" si="3"/>
        <v>0</v>
      </c>
      <c r="K107" s="70"/>
      <c r="L107" s="70"/>
    </row>
    <row r="108" spans="1:12" ht="24.75" customHeight="1" x14ac:dyDescent="0.2">
      <c r="A108" s="28" t="s">
        <v>170</v>
      </c>
      <c r="B108" s="77" t="s">
        <v>227</v>
      </c>
      <c r="C108" s="19" t="s">
        <v>7</v>
      </c>
      <c r="D108" s="24">
        <v>15</v>
      </c>
      <c r="E108" s="97"/>
      <c r="F108" s="3"/>
      <c r="G108" s="4"/>
      <c r="H108" s="98"/>
      <c r="I108" s="109">
        <f t="shared" si="2"/>
        <v>0</v>
      </c>
      <c r="J108" s="109">
        <f t="shared" si="3"/>
        <v>0</v>
      </c>
      <c r="K108" s="70"/>
      <c r="L108" s="70"/>
    </row>
    <row r="109" spans="1:12" ht="24.75" customHeight="1" x14ac:dyDescent="0.2">
      <c r="A109" s="28" t="s">
        <v>171</v>
      </c>
      <c r="B109" s="77" t="s">
        <v>285</v>
      </c>
      <c r="C109" s="19" t="s">
        <v>7</v>
      </c>
      <c r="D109" s="24">
        <v>2</v>
      </c>
      <c r="E109" s="97"/>
      <c r="F109" s="3"/>
      <c r="G109" s="4"/>
      <c r="H109" s="98"/>
      <c r="I109" s="109">
        <f t="shared" si="2"/>
        <v>0</v>
      </c>
      <c r="J109" s="109">
        <f t="shared" si="3"/>
        <v>0</v>
      </c>
      <c r="K109" s="70"/>
      <c r="L109" s="70"/>
    </row>
    <row r="110" spans="1:12" ht="24.75" customHeight="1" x14ac:dyDescent="0.2">
      <c r="A110" s="28" t="s">
        <v>172</v>
      </c>
      <c r="B110" s="77" t="s">
        <v>228</v>
      </c>
      <c r="C110" s="19" t="s">
        <v>7</v>
      </c>
      <c r="D110" s="24">
        <v>5</v>
      </c>
      <c r="E110" s="97"/>
      <c r="F110" s="3"/>
      <c r="G110" s="4"/>
      <c r="H110" s="98"/>
      <c r="I110" s="109">
        <f t="shared" si="2"/>
        <v>0</v>
      </c>
      <c r="J110" s="109">
        <f t="shared" si="3"/>
        <v>0</v>
      </c>
      <c r="K110" s="70"/>
      <c r="L110" s="70"/>
    </row>
    <row r="111" spans="1:12" ht="24.75" customHeight="1" x14ac:dyDescent="0.2">
      <c r="A111" s="28" t="s">
        <v>173</v>
      </c>
      <c r="B111" s="77" t="s">
        <v>313</v>
      </c>
      <c r="C111" s="19" t="s">
        <v>7</v>
      </c>
      <c r="D111" s="24">
        <v>400</v>
      </c>
      <c r="E111" s="97"/>
      <c r="F111" s="3"/>
      <c r="G111" s="4"/>
      <c r="H111" s="98"/>
      <c r="I111" s="109">
        <f t="shared" si="2"/>
        <v>0</v>
      </c>
      <c r="J111" s="109">
        <f t="shared" si="3"/>
        <v>0</v>
      </c>
      <c r="K111" s="70"/>
      <c r="L111" s="70"/>
    </row>
    <row r="112" spans="1:12" ht="24.75" customHeight="1" x14ac:dyDescent="0.2">
      <c r="A112" s="28" t="s">
        <v>174</v>
      </c>
      <c r="B112" s="77" t="s">
        <v>229</v>
      </c>
      <c r="C112" s="19" t="s">
        <v>7</v>
      </c>
      <c r="D112" s="24">
        <v>80</v>
      </c>
      <c r="E112" s="97"/>
      <c r="F112" s="3"/>
      <c r="G112" s="4"/>
      <c r="H112" s="98"/>
      <c r="I112" s="109">
        <f t="shared" si="2"/>
        <v>0</v>
      </c>
      <c r="J112" s="109">
        <f t="shared" si="3"/>
        <v>0</v>
      </c>
      <c r="K112" s="70"/>
      <c r="L112" s="70"/>
    </row>
    <row r="113" spans="1:12" ht="24.75" customHeight="1" x14ac:dyDescent="0.2">
      <c r="A113" s="28" t="s">
        <v>175</v>
      </c>
      <c r="B113" s="77" t="s">
        <v>230</v>
      </c>
      <c r="C113" s="19" t="s">
        <v>7</v>
      </c>
      <c r="D113" s="24">
        <v>30</v>
      </c>
      <c r="E113" s="97"/>
      <c r="F113" s="3"/>
      <c r="G113" s="4"/>
      <c r="H113" s="98"/>
      <c r="I113" s="109">
        <f t="shared" si="2"/>
        <v>0</v>
      </c>
      <c r="J113" s="109">
        <f t="shared" si="3"/>
        <v>0</v>
      </c>
      <c r="K113" s="70"/>
      <c r="L113" s="70"/>
    </row>
    <row r="114" spans="1:12" ht="24.75" customHeight="1" x14ac:dyDescent="0.2">
      <c r="A114" s="28" t="s">
        <v>176</v>
      </c>
      <c r="B114" s="77" t="s">
        <v>232</v>
      </c>
      <c r="C114" s="19" t="s">
        <v>7</v>
      </c>
      <c r="D114" s="24">
        <v>40</v>
      </c>
      <c r="E114" s="97"/>
      <c r="F114" s="3"/>
      <c r="G114" s="4"/>
      <c r="H114" s="98"/>
      <c r="I114" s="109">
        <f t="shared" si="2"/>
        <v>0</v>
      </c>
      <c r="J114" s="109">
        <f t="shared" si="3"/>
        <v>0</v>
      </c>
      <c r="K114" s="70"/>
      <c r="L114" s="70"/>
    </row>
    <row r="115" spans="1:12" ht="24.75" customHeight="1" x14ac:dyDescent="0.2">
      <c r="A115" s="28" t="s">
        <v>177</v>
      </c>
      <c r="B115" s="77" t="s">
        <v>231</v>
      </c>
      <c r="C115" s="19" t="s">
        <v>7</v>
      </c>
      <c r="D115" s="24">
        <v>40</v>
      </c>
      <c r="E115" s="97"/>
      <c r="F115" s="3"/>
      <c r="G115" s="4"/>
      <c r="H115" s="98"/>
      <c r="I115" s="109">
        <f t="shared" si="2"/>
        <v>0</v>
      </c>
      <c r="J115" s="109">
        <f t="shared" si="3"/>
        <v>0</v>
      </c>
      <c r="K115" s="70"/>
      <c r="L115" s="70"/>
    </row>
    <row r="116" spans="1:12" ht="24.75" customHeight="1" x14ac:dyDescent="0.2">
      <c r="A116" s="28" t="s">
        <v>178</v>
      </c>
      <c r="B116" s="77" t="s">
        <v>233</v>
      </c>
      <c r="C116" s="19" t="s">
        <v>7</v>
      </c>
      <c r="D116" s="24">
        <v>5</v>
      </c>
      <c r="E116" s="97"/>
      <c r="F116" s="3"/>
      <c r="G116" s="4"/>
      <c r="H116" s="98"/>
      <c r="I116" s="109">
        <f t="shared" si="2"/>
        <v>0</v>
      </c>
      <c r="J116" s="109">
        <f t="shared" si="3"/>
        <v>0</v>
      </c>
      <c r="K116" s="70"/>
      <c r="L116" s="70"/>
    </row>
    <row r="117" spans="1:12" ht="24.75" customHeight="1" x14ac:dyDescent="0.2">
      <c r="A117" s="28" t="s">
        <v>179</v>
      </c>
      <c r="B117" s="77" t="s">
        <v>254</v>
      </c>
      <c r="C117" s="19" t="s">
        <v>7</v>
      </c>
      <c r="D117" s="24">
        <v>160</v>
      </c>
      <c r="E117" s="97"/>
      <c r="F117" s="3"/>
      <c r="G117" s="4"/>
      <c r="H117" s="98"/>
      <c r="I117" s="109">
        <f t="shared" si="2"/>
        <v>0</v>
      </c>
      <c r="J117" s="109">
        <f t="shared" si="3"/>
        <v>0</v>
      </c>
      <c r="K117" s="70"/>
      <c r="L117" s="70"/>
    </row>
    <row r="118" spans="1:12" ht="24.75" customHeight="1" x14ac:dyDescent="0.2">
      <c r="A118" s="28" t="s">
        <v>180</v>
      </c>
      <c r="B118" s="77" t="s">
        <v>255</v>
      </c>
      <c r="C118" s="19" t="s">
        <v>7</v>
      </c>
      <c r="D118" s="24">
        <v>450</v>
      </c>
      <c r="E118" s="97"/>
      <c r="F118" s="3"/>
      <c r="G118" s="4"/>
      <c r="H118" s="98"/>
      <c r="I118" s="109">
        <f t="shared" si="2"/>
        <v>0</v>
      </c>
      <c r="J118" s="109">
        <f t="shared" si="3"/>
        <v>0</v>
      </c>
      <c r="K118" s="70"/>
      <c r="L118" s="70"/>
    </row>
    <row r="119" spans="1:12" ht="24.75" customHeight="1" x14ac:dyDescent="0.2">
      <c r="A119" s="28" t="s">
        <v>181</v>
      </c>
      <c r="B119" s="21" t="s">
        <v>259</v>
      </c>
      <c r="C119" s="19" t="s">
        <v>8</v>
      </c>
      <c r="D119" s="24">
        <v>5</v>
      </c>
      <c r="E119" s="97"/>
      <c r="F119" s="3"/>
      <c r="G119" s="4"/>
      <c r="H119" s="98"/>
      <c r="I119" s="109">
        <f t="shared" si="2"/>
        <v>0</v>
      </c>
      <c r="J119" s="109">
        <f t="shared" si="3"/>
        <v>0</v>
      </c>
      <c r="K119" s="70"/>
      <c r="L119" s="70"/>
    </row>
    <row r="120" spans="1:12" ht="24.75" customHeight="1" x14ac:dyDescent="0.2">
      <c r="A120" s="28" t="s">
        <v>182</v>
      </c>
      <c r="B120" s="21" t="s">
        <v>260</v>
      </c>
      <c r="C120" s="19" t="s">
        <v>8</v>
      </c>
      <c r="D120" s="24">
        <v>30</v>
      </c>
      <c r="E120" s="97"/>
      <c r="F120" s="3"/>
      <c r="G120" s="4"/>
      <c r="H120" s="98"/>
      <c r="I120" s="109">
        <f t="shared" si="2"/>
        <v>0</v>
      </c>
      <c r="J120" s="109">
        <f t="shared" si="3"/>
        <v>0</v>
      </c>
      <c r="K120" s="70"/>
      <c r="L120" s="70"/>
    </row>
    <row r="121" spans="1:12" ht="24.75" customHeight="1" x14ac:dyDescent="0.2">
      <c r="A121" s="28" t="s">
        <v>357</v>
      </c>
      <c r="B121" s="21" t="s">
        <v>258</v>
      </c>
      <c r="C121" s="19" t="s">
        <v>7</v>
      </c>
      <c r="D121" s="24">
        <v>70</v>
      </c>
      <c r="E121" s="97"/>
      <c r="F121" s="3"/>
      <c r="G121" s="4"/>
      <c r="H121" s="98"/>
      <c r="I121" s="109">
        <f t="shared" si="2"/>
        <v>0</v>
      </c>
      <c r="J121" s="109">
        <f t="shared" si="3"/>
        <v>0</v>
      </c>
      <c r="K121" s="70"/>
      <c r="L121" s="70"/>
    </row>
    <row r="122" spans="1:12" ht="24.75" customHeight="1" x14ac:dyDescent="0.2">
      <c r="A122" s="28"/>
      <c r="B122" s="44" t="s">
        <v>251</v>
      </c>
      <c r="C122" s="19"/>
      <c r="D122" s="24"/>
      <c r="E122" s="97"/>
      <c r="F122" s="3"/>
      <c r="G122" s="4"/>
      <c r="H122" s="98"/>
      <c r="I122" s="109"/>
      <c r="J122" s="109"/>
      <c r="K122" s="70"/>
      <c r="L122" s="70"/>
    </row>
    <row r="123" spans="1:12" ht="24.75" customHeight="1" x14ac:dyDescent="0.2">
      <c r="A123" s="28" t="s">
        <v>183</v>
      </c>
      <c r="B123" s="91" t="s">
        <v>208</v>
      </c>
      <c r="C123" s="19" t="s">
        <v>7</v>
      </c>
      <c r="D123" s="24">
        <v>12</v>
      </c>
      <c r="E123" s="97"/>
      <c r="F123" s="3"/>
      <c r="G123" s="4"/>
      <c r="H123" s="98"/>
      <c r="I123" s="109">
        <f t="shared" si="2"/>
        <v>0</v>
      </c>
      <c r="J123" s="109">
        <f t="shared" si="3"/>
        <v>0</v>
      </c>
      <c r="K123" s="70"/>
      <c r="L123" s="70"/>
    </row>
    <row r="124" spans="1:12" ht="24.75" customHeight="1" x14ac:dyDescent="0.2">
      <c r="A124" s="28" t="s">
        <v>184</v>
      </c>
      <c r="B124" s="91" t="s">
        <v>203</v>
      </c>
      <c r="C124" s="19" t="s">
        <v>8</v>
      </c>
      <c r="D124" s="24">
        <v>40</v>
      </c>
      <c r="E124" s="97"/>
      <c r="F124" s="3"/>
      <c r="G124" s="4"/>
      <c r="H124" s="98"/>
      <c r="I124" s="109">
        <f t="shared" si="2"/>
        <v>0</v>
      </c>
      <c r="J124" s="109">
        <f t="shared" si="3"/>
        <v>0</v>
      </c>
      <c r="K124" s="70"/>
      <c r="L124" s="70"/>
    </row>
    <row r="125" spans="1:12" s="71" customFormat="1" ht="24.75" customHeight="1" x14ac:dyDescent="0.2">
      <c r="A125" s="28" t="s">
        <v>185</v>
      </c>
      <c r="B125" s="91" t="s">
        <v>204</v>
      </c>
      <c r="C125" s="19" t="s">
        <v>8</v>
      </c>
      <c r="D125" s="24">
        <v>4</v>
      </c>
      <c r="E125" s="89"/>
      <c r="F125" s="3"/>
      <c r="G125" s="4"/>
      <c r="H125" s="98"/>
      <c r="I125" s="109">
        <f t="shared" si="2"/>
        <v>0</v>
      </c>
      <c r="J125" s="109">
        <f t="shared" si="3"/>
        <v>0</v>
      </c>
      <c r="K125" s="99"/>
      <c r="L125" s="99"/>
    </row>
    <row r="126" spans="1:12" ht="24.75" customHeight="1" x14ac:dyDescent="0.2">
      <c r="A126" s="28" t="s">
        <v>186</v>
      </c>
      <c r="B126" s="91" t="s">
        <v>205</v>
      </c>
      <c r="C126" s="19" t="s">
        <v>8</v>
      </c>
      <c r="D126" s="24">
        <v>20</v>
      </c>
      <c r="E126" s="89"/>
      <c r="F126" s="3"/>
      <c r="G126" s="4"/>
      <c r="H126" s="98"/>
      <c r="I126" s="109">
        <f t="shared" si="2"/>
        <v>0</v>
      </c>
      <c r="J126" s="109">
        <f t="shared" si="3"/>
        <v>0</v>
      </c>
      <c r="K126" s="70"/>
      <c r="L126" s="70"/>
    </row>
    <row r="127" spans="1:12" ht="24.75" customHeight="1" x14ac:dyDescent="0.2">
      <c r="A127" s="28" t="s">
        <v>358</v>
      </c>
      <c r="B127" s="91" t="s">
        <v>340</v>
      </c>
      <c r="C127" s="19" t="s">
        <v>8</v>
      </c>
      <c r="D127" s="24">
        <v>70</v>
      </c>
      <c r="E127" s="89"/>
      <c r="F127" s="3"/>
      <c r="G127" s="4"/>
      <c r="H127" s="98"/>
      <c r="I127" s="109">
        <f t="shared" si="2"/>
        <v>0</v>
      </c>
      <c r="J127" s="109">
        <f t="shared" si="3"/>
        <v>0</v>
      </c>
      <c r="K127" s="70"/>
      <c r="L127" s="70"/>
    </row>
    <row r="128" spans="1:12" ht="24.75" customHeight="1" x14ac:dyDescent="0.2">
      <c r="A128" s="28" t="s">
        <v>187</v>
      </c>
      <c r="B128" s="91" t="s">
        <v>206</v>
      </c>
      <c r="C128" s="19" t="s">
        <v>8</v>
      </c>
      <c r="D128" s="24">
        <v>25</v>
      </c>
      <c r="E128" s="89"/>
      <c r="F128" s="3"/>
      <c r="G128" s="4"/>
      <c r="H128" s="98"/>
      <c r="I128" s="109">
        <f t="shared" si="2"/>
        <v>0</v>
      </c>
      <c r="J128" s="109">
        <f t="shared" si="3"/>
        <v>0</v>
      </c>
      <c r="K128" s="70"/>
      <c r="L128" s="70"/>
    </row>
    <row r="129" spans="1:12" ht="24.75" customHeight="1" x14ac:dyDescent="0.2">
      <c r="A129" s="28" t="s">
        <v>188</v>
      </c>
      <c r="B129" s="91" t="s">
        <v>352</v>
      </c>
      <c r="C129" s="19" t="s">
        <v>8</v>
      </c>
      <c r="D129" s="24">
        <v>20</v>
      </c>
      <c r="E129" s="89"/>
      <c r="F129" s="3"/>
      <c r="G129" s="4"/>
      <c r="H129" s="98"/>
      <c r="I129" s="109">
        <f t="shared" si="2"/>
        <v>0</v>
      </c>
      <c r="J129" s="109">
        <f t="shared" si="3"/>
        <v>0</v>
      </c>
      <c r="K129" s="70"/>
      <c r="L129" s="70"/>
    </row>
    <row r="130" spans="1:12" ht="24.75" customHeight="1" x14ac:dyDescent="0.2">
      <c r="A130" s="28" t="s">
        <v>189</v>
      </c>
      <c r="B130" s="91" t="s">
        <v>207</v>
      </c>
      <c r="C130" s="19" t="s">
        <v>8</v>
      </c>
      <c r="D130" s="24">
        <v>80</v>
      </c>
      <c r="E130" s="89"/>
      <c r="F130" s="3"/>
      <c r="G130" s="4"/>
      <c r="H130" s="98"/>
      <c r="I130" s="109">
        <f t="shared" si="2"/>
        <v>0</v>
      </c>
      <c r="J130" s="109">
        <f t="shared" si="3"/>
        <v>0</v>
      </c>
      <c r="K130" s="70"/>
      <c r="L130" s="70"/>
    </row>
    <row r="131" spans="1:12" ht="24.75" customHeight="1" x14ac:dyDescent="0.2">
      <c r="A131" s="28" t="s">
        <v>293</v>
      </c>
      <c r="B131" s="91" t="s">
        <v>341</v>
      </c>
      <c r="C131" s="19" t="s">
        <v>8</v>
      </c>
      <c r="D131" s="24">
        <v>40</v>
      </c>
      <c r="E131" s="89"/>
      <c r="F131" s="3"/>
      <c r="G131" s="4"/>
      <c r="H131" s="98"/>
      <c r="I131" s="109">
        <f t="shared" si="2"/>
        <v>0</v>
      </c>
      <c r="J131" s="109">
        <f t="shared" si="3"/>
        <v>0</v>
      </c>
      <c r="K131" s="70"/>
      <c r="L131" s="70"/>
    </row>
    <row r="132" spans="1:12" ht="24.75" customHeight="1" x14ac:dyDescent="0.2">
      <c r="A132" s="28" t="s">
        <v>190</v>
      </c>
      <c r="B132" s="91" t="s">
        <v>209</v>
      </c>
      <c r="C132" s="19" t="s">
        <v>8</v>
      </c>
      <c r="D132" s="24">
        <v>10</v>
      </c>
      <c r="E132" s="89"/>
      <c r="F132" s="3"/>
      <c r="G132" s="4"/>
      <c r="H132" s="98"/>
      <c r="I132" s="109">
        <f t="shared" si="2"/>
        <v>0</v>
      </c>
      <c r="J132" s="109">
        <f t="shared" si="3"/>
        <v>0</v>
      </c>
      <c r="K132" s="70"/>
      <c r="L132" s="70"/>
    </row>
    <row r="133" spans="1:12" ht="24.75" customHeight="1" x14ac:dyDescent="0.2">
      <c r="A133" s="28" t="s">
        <v>191</v>
      </c>
      <c r="B133" s="93" t="s">
        <v>210</v>
      </c>
      <c r="C133" s="32" t="s">
        <v>8</v>
      </c>
      <c r="D133" s="33">
        <v>2</v>
      </c>
      <c r="E133" s="85"/>
      <c r="F133" s="61"/>
      <c r="G133" s="62"/>
      <c r="H133" s="102"/>
      <c r="I133" s="109">
        <f t="shared" si="2"/>
        <v>0</v>
      </c>
      <c r="J133" s="109">
        <f t="shared" si="3"/>
        <v>0</v>
      </c>
      <c r="K133" s="70"/>
      <c r="L133" s="70"/>
    </row>
    <row r="134" spans="1:12" ht="24.75" customHeight="1" x14ac:dyDescent="0.2">
      <c r="A134" s="28" t="s">
        <v>192</v>
      </c>
      <c r="B134" s="93" t="s">
        <v>286</v>
      </c>
      <c r="C134" s="32" t="s">
        <v>8</v>
      </c>
      <c r="D134" s="33">
        <v>5</v>
      </c>
      <c r="E134" s="85"/>
      <c r="F134" s="61"/>
      <c r="G134" s="62"/>
      <c r="H134" s="102"/>
      <c r="I134" s="109">
        <f t="shared" si="2"/>
        <v>0</v>
      </c>
      <c r="J134" s="109">
        <f t="shared" si="3"/>
        <v>0</v>
      </c>
      <c r="K134" s="70"/>
      <c r="L134" s="70"/>
    </row>
    <row r="135" spans="1:12" ht="24.75" customHeight="1" x14ac:dyDescent="0.2">
      <c r="A135" s="28" t="s">
        <v>193</v>
      </c>
      <c r="B135" s="91" t="s">
        <v>211</v>
      </c>
      <c r="C135" s="19" t="s">
        <v>8</v>
      </c>
      <c r="D135" s="24">
        <v>2</v>
      </c>
      <c r="E135" s="83"/>
      <c r="F135" s="3"/>
      <c r="G135" s="4"/>
      <c r="H135" s="98"/>
      <c r="I135" s="109">
        <f t="shared" si="2"/>
        <v>0</v>
      </c>
      <c r="J135" s="109">
        <f t="shared" si="3"/>
        <v>0</v>
      </c>
      <c r="K135" s="70"/>
      <c r="L135" s="70"/>
    </row>
    <row r="136" spans="1:12" ht="24.75" customHeight="1" x14ac:dyDescent="0.2">
      <c r="A136" s="28" t="s">
        <v>359</v>
      </c>
      <c r="B136" s="91" t="s">
        <v>342</v>
      </c>
      <c r="C136" s="19" t="s">
        <v>8</v>
      </c>
      <c r="D136" s="24">
        <v>10</v>
      </c>
      <c r="E136" s="83"/>
      <c r="F136" s="3"/>
      <c r="G136" s="4"/>
      <c r="H136" s="98"/>
      <c r="I136" s="109">
        <f t="shared" si="2"/>
        <v>0</v>
      </c>
      <c r="J136" s="109">
        <f t="shared" si="3"/>
        <v>0</v>
      </c>
      <c r="K136" s="70"/>
      <c r="L136" s="70"/>
    </row>
    <row r="137" spans="1:12" s="71" customFormat="1" ht="24.75" customHeight="1" x14ac:dyDescent="0.2">
      <c r="A137" s="28" t="s">
        <v>196</v>
      </c>
      <c r="B137" s="93" t="s">
        <v>343</v>
      </c>
      <c r="C137" s="32" t="s">
        <v>8</v>
      </c>
      <c r="D137" s="33">
        <v>10</v>
      </c>
      <c r="E137" s="85"/>
      <c r="F137" s="61"/>
      <c r="G137" s="62"/>
      <c r="H137" s="102"/>
      <c r="I137" s="109">
        <f t="shared" si="2"/>
        <v>0</v>
      </c>
      <c r="J137" s="109">
        <f t="shared" si="3"/>
        <v>0</v>
      </c>
      <c r="K137" s="99"/>
      <c r="L137" s="99"/>
    </row>
    <row r="138" spans="1:12" s="71" customFormat="1" ht="24.75" customHeight="1" x14ac:dyDescent="0.2">
      <c r="A138" s="28" t="s">
        <v>197</v>
      </c>
      <c r="B138" s="93" t="s">
        <v>344</v>
      </c>
      <c r="C138" s="32" t="s">
        <v>8</v>
      </c>
      <c r="D138" s="33">
        <v>10</v>
      </c>
      <c r="E138" s="85"/>
      <c r="F138" s="61"/>
      <c r="G138" s="62"/>
      <c r="H138" s="102"/>
      <c r="I138" s="109">
        <f t="shared" si="2"/>
        <v>0</v>
      </c>
      <c r="J138" s="109">
        <f t="shared" si="3"/>
        <v>0</v>
      </c>
      <c r="K138" s="99"/>
      <c r="L138" s="99"/>
    </row>
    <row r="139" spans="1:12" ht="24.75" customHeight="1" x14ac:dyDescent="0.2">
      <c r="A139" s="28" t="s">
        <v>198</v>
      </c>
      <c r="B139" s="92" t="s">
        <v>162</v>
      </c>
      <c r="C139" s="19" t="s">
        <v>8</v>
      </c>
      <c r="D139" s="24">
        <v>5</v>
      </c>
      <c r="E139" s="83"/>
      <c r="F139" s="3"/>
      <c r="G139" s="4"/>
      <c r="H139" s="98"/>
      <c r="I139" s="109">
        <f t="shared" si="2"/>
        <v>0</v>
      </c>
      <c r="J139" s="109">
        <f t="shared" si="3"/>
        <v>0</v>
      </c>
      <c r="K139" s="70"/>
      <c r="L139" s="70"/>
    </row>
    <row r="140" spans="1:12" ht="24.75" customHeight="1" x14ac:dyDescent="0.2">
      <c r="A140" s="28" t="s">
        <v>199</v>
      </c>
      <c r="B140" s="92" t="s">
        <v>350</v>
      </c>
      <c r="C140" s="19" t="s">
        <v>8</v>
      </c>
      <c r="D140" s="24">
        <v>50</v>
      </c>
      <c r="E140" s="83"/>
      <c r="F140" s="3"/>
      <c r="G140" s="4"/>
      <c r="H140" s="98"/>
      <c r="I140" s="109">
        <f t="shared" ref="I140:I159" si="4">D140*G140</f>
        <v>0</v>
      </c>
      <c r="J140" s="109">
        <f t="shared" ref="J140:J159" si="5">D140*H140</f>
        <v>0</v>
      </c>
      <c r="K140" s="70"/>
      <c r="L140" s="70"/>
    </row>
    <row r="141" spans="1:12" ht="24.75" customHeight="1" x14ac:dyDescent="0.2">
      <c r="A141" s="28" t="s">
        <v>200</v>
      </c>
      <c r="B141" s="92" t="s">
        <v>351</v>
      </c>
      <c r="C141" s="19" t="s">
        <v>8</v>
      </c>
      <c r="D141" s="24">
        <v>100</v>
      </c>
      <c r="E141" s="83"/>
      <c r="F141" s="3"/>
      <c r="G141" s="4"/>
      <c r="H141" s="98"/>
      <c r="I141" s="109">
        <f t="shared" si="4"/>
        <v>0</v>
      </c>
      <c r="J141" s="109">
        <f t="shared" si="5"/>
        <v>0</v>
      </c>
      <c r="K141" s="70"/>
      <c r="L141" s="70"/>
    </row>
    <row r="142" spans="1:12" ht="24.75" customHeight="1" x14ac:dyDescent="0.2">
      <c r="A142" s="28" t="s">
        <v>212</v>
      </c>
      <c r="B142" s="92" t="s">
        <v>345</v>
      </c>
      <c r="C142" s="19" t="s">
        <v>8</v>
      </c>
      <c r="D142" s="24">
        <v>4</v>
      </c>
      <c r="E142" s="83"/>
      <c r="F142" s="3"/>
      <c r="G142" s="4"/>
      <c r="H142" s="98"/>
      <c r="I142" s="109">
        <f t="shared" si="4"/>
        <v>0</v>
      </c>
      <c r="J142" s="109">
        <f t="shared" si="5"/>
        <v>0</v>
      </c>
      <c r="K142" s="70"/>
      <c r="L142" s="70"/>
    </row>
    <row r="143" spans="1:12" ht="24.75" customHeight="1" x14ac:dyDescent="0.2">
      <c r="A143" s="28" t="s">
        <v>213</v>
      </c>
      <c r="B143" s="92" t="s">
        <v>346</v>
      </c>
      <c r="C143" s="19" t="s">
        <v>8</v>
      </c>
      <c r="D143" s="24">
        <v>12</v>
      </c>
      <c r="E143" s="83"/>
      <c r="F143" s="3"/>
      <c r="G143" s="4"/>
      <c r="H143" s="98"/>
      <c r="I143" s="109">
        <f t="shared" si="4"/>
        <v>0</v>
      </c>
      <c r="J143" s="109">
        <f t="shared" si="5"/>
        <v>0</v>
      </c>
      <c r="K143" s="70"/>
      <c r="L143" s="70"/>
    </row>
    <row r="144" spans="1:12" ht="24.75" customHeight="1" x14ac:dyDescent="0.2">
      <c r="A144" s="28" t="s">
        <v>214</v>
      </c>
      <c r="B144" s="92" t="s">
        <v>353</v>
      </c>
      <c r="C144" s="19"/>
      <c r="D144" s="24">
        <v>5</v>
      </c>
      <c r="E144" s="83"/>
      <c r="F144" s="3"/>
      <c r="G144" s="4"/>
      <c r="H144" s="98"/>
      <c r="I144" s="109">
        <f t="shared" si="4"/>
        <v>0</v>
      </c>
      <c r="J144" s="109">
        <f t="shared" si="5"/>
        <v>0</v>
      </c>
      <c r="K144" s="70"/>
      <c r="L144" s="70"/>
    </row>
    <row r="145" spans="1:12" ht="24.75" customHeight="1" x14ac:dyDescent="0.2">
      <c r="A145" s="28" t="s">
        <v>277</v>
      </c>
      <c r="B145" s="92" t="s">
        <v>92</v>
      </c>
      <c r="C145" s="19" t="s">
        <v>33</v>
      </c>
      <c r="D145" s="24">
        <v>60</v>
      </c>
      <c r="E145" s="83"/>
      <c r="F145" s="3"/>
      <c r="G145" s="4"/>
      <c r="H145" s="98"/>
      <c r="I145" s="109">
        <f t="shared" si="4"/>
        <v>0</v>
      </c>
      <c r="J145" s="109">
        <f t="shared" si="5"/>
        <v>0</v>
      </c>
      <c r="K145" s="70"/>
      <c r="L145" s="70"/>
    </row>
    <row r="146" spans="1:12" ht="24.75" customHeight="1" x14ac:dyDescent="0.2">
      <c r="A146" s="28" t="s">
        <v>278</v>
      </c>
      <c r="B146" s="92" t="s">
        <v>354</v>
      </c>
      <c r="C146" s="19"/>
      <c r="D146" s="24">
        <v>5</v>
      </c>
      <c r="E146" s="83"/>
      <c r="F146" s="3"/>
      <c r="G146" s="4"/>
      <c r="H146" s="98"/>
      <c r="I146" s="109">
        <f t="shared" si="4"/>
        <v>0</v>
      </c>
      <c r="J146" s="109">
        <f t="shared" si="5"/>
        <v>0</v>
      </c>
      <c r="K146" s="70"/>
      <c r="L146" s="70"/>
    </row>
    <row r="147" spans="1:12" ht="24.75" customHeight="1" x14ac:dyDescent="0.2">
      <c r="A147" s="28" t="s">
        <v>279</v>
      </c>
      <c r="B147" s="92" t="s">
        <v>93</v>
      </c>
      <c r="C147" s="19" t="s">
        <v>33</v>
      </c>
      <c r="D147" s="24">
        <v>10</v>
      </c>
      <c r="E147" s="83"/>
      <c r="F147" s="3"/>
      <c r="G147" s="4"/>
      <c r="H147" s="98"/>
      <c r="I147" s="109">
        <f t="shared" si="4"/>
        <v>0</v>
      </c>
      <c r="J147" s="109">
        <f t="shared" si="5"/>
        <v>0</v>
      </c>
      <c r="K147" s="70"/>
      <c r="L147" s="70"/>
    </row>
    <row r="148" spans="1:12" ht="24.75" customHeight="1" x14ac:dyDescent="0.2">
      <c r="A148" s="28"/>
      <c r="B148" s="94" t="s">
        <v>252</v>
      </c>
      <c r="C148" s="19"/>
      <c r="D148" s="24"/>
      <c r="E148" s="83"/>
      <c r="F148" s="3"/>
      <c r="G148" s="4"/>
      <c r="H148" s="98"/>
      <c r="I148" s="109"/>
      <c r="J148" s="109"/>
      <c r="K148" s="70"/>
      <c r="L148" s="70"/>
    </row>
    <row r="149" spans="1:12" s="71" customFormat="1" ht="24.75" customHeight="1" x14ac:dyDescent="0.2">
      <c r="A149" s="28" t="s">
        <v>280</v>
      </c>
      <c r="B149" s="92" t="s">
        <v>294</v>
      </c>
      <c r="C149" s="19" t="s">
        <v>7</v>
      </c>
      <c r="D149" s="24">
        <v>24</v>
      </c>
      <c r="E149" s="83"/>
      <c r="F149" s="3"/>
      <c r="G149" s="4"/>
      <c r="H149" s="98"/>
      <c r="I149" s="109">
        <f t="shared" si="4"/>
        <v>0</v>
      </c>
      <c r="J149" s="109">
        <f t="shared" si="5"/>
        <v>0</v>
      </c>
      <c r="K149" s="99"/>
      <c r="L149" s="99"/>
    </row>
    <row r="150" spans="1:12" s="71" customFormat="1" ht="24.75" customHeight="1" x14ac:dyDescent="0.2">
      <c r="A150" s="28" t="s">
        <v>360</v>
      </c>
      <c r="B150" s="92" t="s">
        <v>316</v>
      </c>
      <c r="C150" s="19" t="s">
        <v>8</v>
      </c>
      <c r="D150" s="24">
        <v>24</v>
      </c>
      <c r="E150" s="83"/>
      <c r="F150" s="3"/>
      <c r="G150" s="4"/>
      <c r="H150" s="98"/>
      <c r="I150" s="109">
        <f t="shared" si="4"/>
        <v>0</v>
      </c>
      <c r="J150" s="109">
        <f t="shared" si="5"/>
        <v>0</v>
      </c>
      <c r="K150" s="99"/>
      <c r="L150" s="99"/>
    </row>
    <row r="151" spans="1:12" s="71" customFormat="1" ht="24.75" customHeight="1" x14ac:dyDescent="0.2">
      <c r="A151" s="28" t="s">
        <v>361</v>
      </c>
      <c r="B151" s="92" t="s">
        <v>290</v>
      </c>
      <c r="C151" s="19" t="s">
        <v>7</v>
      </c>
      <c r="D151" s="24">
        <v>10</v>
      </c>
      <c r="E151" s="83"/>
      <c r="F151" s="3"/>
      <c r="G151" s="4"/>
      <c r="H151" s="98"/>
      <c r="I151" s="109">
        <f t="shared" si="4"/>
        <v>0</v>
      </c>
      <c r="J151" s="109">
        <f t="shared" si="5"/>
        <v>0</v>
      </c>
      <c r="K151" s="99"/>
      <c r="L151" s="99"/>
    </row>
    <row r="152" spans="1:12" ht="24.75" customHeight="1" x14ac:dyDescent="0.2">
      <c r="A152" s="28" t="s">
        <v>362</v>
      </c>
      <c r="B152" s="43" t="s">
        <v>104</v>
      </c>
      <c r="C152" s="19" t="s">
        <v>33</v>
      </c>
      <c r="D152" s="24">
        <v>6</v>
      </c>
      <c r="E152" s="83"/>
      <c r="F152" s="3"/>
      <c r="G152" s="4"/>
      <c r="H152" s="98"/>
      <c r="I152" s="109">
        <f t="shared" si="4"/>
        <v>0</v>
      </c>
      <c r="J152" s="109">
        <f t="shared" si="5"/>
        <v>0</v>
      </c>
      <c r="K152" s="70"/>
      <c r="L152" s="70"/>
    </row>
    <row r="153" spans="1:12" ht="24.75" customHeight="1" x14ac:dyDescent="0.2">
      <c r="A153" s="28" t="s">
        <v>281</v>
      </c>
      <c r="B153" s="81" t="s">
        <v>257</v>
      </c>
      <c r="C153" s="32" t="s">
        <v>33</v>
      </c>
      <c r="D153" s="33">
        <v>2</v>
      </c>
      <c r="E153" s="85"/>
      <c r="F153" s="61"/>
      <c r="G153" s="62"/>
      <c r="H153" s="102"/>
      <c r="I153" s="109">
        <f t="shared" si="4"/>
        <v>0</v>
      </c>
      <c r="J153" s="109">
        <f t="shared" si="5"/>
        <v>0</v>
      </c>
      <c r="K153" s="70"/>
      <c r="L153" s="70"/>
    </row>
    <row r="154" spans="1:12" ht="24.75" customHeight="1" x14ac:dyDescent="0.2">
      <c r="A154" s="28" t="s">
        <v>295</v>
      </c>
      <c r="B154" s="81" t="s">
        <v>261</v>
      </c>
      <c r="C154" s="32" t="s">
        <v>8</v>
      </c>
      <c r="D154" s="33">
        <v>50</v>
      </c>
      <c r="E154" s="85"/>
      <c r="F154" s="61"/>
      <c r="G154" s="62"/>
      <c r="H154" s="102"/>
      <c r="I154" s="109">
        <f t="shared" si="4"/>
        <v>0</v>
      </c>
      <c r="J154" s="109">
        <f t="shared" si="5"/>
        <v>0</v>
      </c>
      <c r="K154" s="70"/>
      <c r="L154" s="70"/>
    </row>
    <row r="155" spans="1:12" ht="24.75" customHeight="1" x14ac:dyDescent="0.2">
      <c r="A155" s="28" t="s">
        <v>363</v>
      </c>
      <c r="B155" s="81" t="s">
        <v>288</v>
      </c>
      <c r="C155" s="32" t="s">
        <v>8</v>
      </c>
      <c r="D155" s="33">
        <v>400</v>
      </c>
      <c r="E155" s="85"/>
      <c r="F155" s="61"/>
      <c r="G155" s="62"/>
      <c r="H155" s="102"/>
      <c r="I155" s="109">
        <f t="shared" si="4"/>
        <v>0</v>
      </c>
      <c r="J155" s="109">
        <f t="shared" si="5"/>
        <v>0</v>
      </c>
      <c r="K155" s="70"/>
      <c r="L155" s="70"/>
    </row>
    <row r="156" spans="1:12" ht="24.75" customHeight="1" x14ac:dyDescent="0.2">
      <c r="A156" s="28" t="s">
        <v>296</v>
      </c>
      <c r="B156" s="81" t="s">
        <v>314</v>
      </c>
      <c r="C156" s="32" t="s">
        <v>8</v>
      </c>
      <c r="D156" s="33">
        <v>30</v>
      </c>
      <c r="E156" s="85"/>
      <c r="F156" s="61"/>
      <c r="G156" s="62"/>
      <c r="H156" s="102"/>
      <c r="I156" s="109">
        <f t="shared" si="4"/>
        <v>0</v>
      </c>
      <c r="J156" s="109">
        <f t="shared" si="5"/>
        <v>0</v>
      </c>
      <c r="K156" s="70"/>
      <c r="L156" s="70"/>
    </row>
    <row r="157" spans="1:12" ht="24.75" customHeight="1" x14ac:dyDescent="0.2">
      <c r="A157" s="28" t="s">
        <v>300</v>
      </c>
      <c r="B157" s="81" t="s">
        <v>317</v>
      </c>
      <c r="C157" s="32" t="s">
        <v>8</v>
      </c>
      <c r="D157" s="33">
        <v>15</v>
      </c>
      <c r="E157" s="85"/>
      <c r="F157" s="61"/>
      <c r="G157" s="62"/>
      <c r="H157" s="102"/>
      <c r="I157" s="109">
        <f t="shared" si="4"/>
        <v>0</v>
      </c>
      <c r="J157" s="109">
        <f t="shared" si="5"/>
        <v>0</v>
      </c>
      <c r="K157" s="70"/>
      <c r="L157" s="70"/>
    </row>
    <row r="158" spans="1:12" ht="24.75" customHeight="1" x14ac:dyDescent="0.2">
      <c r="A158" s="28" t="s">
        <v>302</v>
      </c>
      <c r="B158" s="81" t="s">
        <v>318</v>
      </c>
      <c r="C158" s="32" t="s">
        <v>8</v>
      </c>
      <c r="D158" s="33">
        <v>15</v>
      </c>
      <c r="E158" s="85"/>
      <c r="F158" s="61"/>
      <c r="G158" s="62"/>
      <c r="H158" s="102"/>
      <c r="I158" s="109">
        <f t="shared" si="4"/>
        <v>0</v>
      </c>
      <c r="J158" s="109">
        <f t="shared" si="5"/>
        <v>0</v>
      </c>
      <c r="K158" s="70"/>
      <c r="L158" s="70"/>
    </row>
    <row r="159" spans="1:12" ht="24.75" customHeight="1" thickBot="1" x14ac:dyDescent="0.25">
      <c r="A159" s="28" t="s">
        <v>303</v>
      </c>
      <c r="B159" s="95" t="s">
        <v>152</v>
      </c>
      <c r="C159" s="25" t="s">
        <v>8</v>
      </c>
      <c r="D159" s="26">
        <v>100</v>
      </c>
      <c r="E159" s="90"/>
      <c r="F159" s="63"/>
      <c r="G159" s="64"/>
      <c r="H159" s="103"/>
      <c r="I159" s="109">
        <f t="shared" si="4"/>
        <v>0</v>
      </c>
      <c r="J159" s="109">
        <f t="shared" si="5"/>
        <v>0</v>
      </c>
      <c r="K159" s="70"/>
      <c r="L159" s="70"/>
    </row>
    <row r="160" spans="1:12" x14ac:dyDescent="0.2">
      <c r="A160" s="123" t="s">
        <v>320</v>
      </c>
      <c r="B160" s="124"/>
      <c r="C160" s="124"/>
      <c r="D160" s="125"/>
      <c r="E160" s="141"/>
      <c r="F160" s="135" t="s">
        <v>69</v>
      </c>
      <c r="G160" s="135"/>
      <c r="H160" s="136"/>
      <c r="I160" s="129">
        <f>SUM(I10:I159)</f>
        <v>0</v>
      </c>
      <c r="J160" s="156">
        <f>SUM(J10:J159)</f>
        <v>0</v>
      </c>
    </row>
    <row r="161" spans="1:10" ht="15" hidden="1" customHeight="1" x14ac:dyDescent="0.2">
      <c r="A161" s="132"/>
      <c r="B161" s="133"/>
      <c r="C161" s="133"/>
      <c r="D161" s="134"/>
      <c r="E161" s="142"/>
      <c r="F161" s="137"/>
      <c r="G161" s="137"/>
      <c r="H161" s="138"/>
      <c r="I161" s="130"/>
      <c r="J161" s="157"/>
    </row>
    <row r="162" spans="1:10" ht="15" hidden="1" customHeight="1" x14ac:dyDescent="0.2">
      <c r="A162" s="132"/>
      <c r="B162" s="133"/>
      <c r="C162" s="133"/>
      <c r="D162" s="134"/>
      <c r="E162" s="142"/>
      <c r="F162" s="137"/>
      <c r="G162" s="137"/>
      <c r="H162" s="138"/>
      <c r="I162" s="130"/>
      <c r="J162" s="157"/>
    </row>
    <row r="163" spans="1:10" ht="15" hidden="1" customHeight="1" x14ac:dyDescent="0.2">
      <c r="A163" s="132"/>
      <c r="B163" s="133"/>
      <c r="C163" s="133"/>
      <c r="D163" s="134"/>
      <c r="E163" s="142"/>
      <c r="F163" s="137"/>
      <c r="G163" s="137"/>
      <c r="H163" s="138"/>
      <c r="I163" s="130"/>
      <c r="J163" s="157"/>
    </row>
    <row r="164" spans="1:10" ht="15" hidden="1" customHeight="1" x14ac:dyDescent="0.2">
      <c r="A164" s="132"/>
      <c r="B164" s="133"/>
      <c r="C164" s="133"/>
      <c r="D164" s="134"/>
      <c r="E164" s="142"/>
      <c r="F164" s="137"/>
      <c r="G164" s="137"/>
      <c r="H164" s="138"/>
      <c r="I164" s="130"/>
      <c r="J164" s="157"/>
    </row>
    <row r="165" spans="1:10" ht="15" hidden="1" customHeight="1" x14ac:dyDescent="0.2">
      <c r="A165" s="132"/>
      <c r="B165" s="133"/>
      <c r="C165" s="133"/>
      <c r="D165" s="134"/>
      <c r="E165" s="142"/>
      <c r="F165" s="137"/>
      <c r="G165" s="137"/>
      <c r="H165" s="138"/>
      <c r="I165" s="130"/>
      <c r="J165" s="157"/>
    </row>
    <row r="166" spans="1:10" ht="15" hidden="1" customHeight="1" x14ac:dyDescent="0.2">
      <c r="A166" s="132"/>
      <c r="B166" s="133"/>
      <c r="C166" s="133"/>
      <c r="D166" s="134"/>
      <c r="E166" s="142"/>
      <c r="F166" s="137"/>
      <c r="G166" s="137"/>
      <c r="H166" s="138"/>
      <c r="I166" s="130"/>
      <c r="J166" s="157"/>
    </row>
    <row r="167" spans="1:10" ht="15" hidden="1" customHeight="1" x14ac:dyDescent="0.2">
      <c r="A167" s="132"/>
      <c r="B167" s="133"/>
      <c r="C167" s="133"/>
      <c r="D167" s="134"/>
      <c r="E167" s="142"/>
      <c r="F167" s="137"/>
      <c r="G167" s="137"/>
      <c r="H167" s="138"/>
      <c r="I167" s="130"/>
      <c r="J167" s="157"/>
    </row>
    <row r="168" spans="1:10" ht="15" hidden="1" customHeight="1" x14ac:dyDescent="0.2">
      <c r="A168" s="132"/>
      <c r="B168" s="133"/>
      <c r="C168" s="133"/>
      <c r="D168" s="134"/>
      <c r="E168" s="142"/>
      <c r="F168" s="137"/>
      <c r="G168" s="137"/>
      <c r="H168" s="138"/>
      <c r="I168" s="130"/>
      <c r="J168" s="157"/>
    </row>
    <row r="169" spans="1:10" ht="15" hidden="1" customHeight="1" x14ac:dyDescent="0.2">
      <c r="A169" s="132"/>
      <c r="B169" s="133"/>
      <c r="C169" s="133"/>
      <c r="D169" s="134"/>
      <c r="E169" s="142"/>
      <c r="F169" s="137"/>
      <c r="G169" s="137"/>
      <c r="H169" s="138"/>
      <c r="I169" s="130"/>
      <c r="J169" s="157"/>
    </row>
    <row r="170" spans="1:10" ht="15" hidden="1" customHeight="1" x14ac:dyDescent="0.2">
      <c r="A170" s="132"/>
      <c r="B170" s="133"/>
      <c r="C170" s="133"/>
      <c r="D170" s="134"/>
      <c r="E170" s="142"/>
      <c r="F170" s="137"/>
      <c r="G170" s="137"/>
      <c r="H170" s="138"/>
      <c r="I170" s="130"/>
      <c r="J170" s="157"/>
    </row>
    <row r="171" spans="1:10" ht="15" hidden="1" customHeight="1" x14ac:dyDescent="0.2">
      <c r="A171" s="132"/>
      <c r="B171" s="133"/>
      <c r="C171" s="133"/>
      <c r="D171" s="134"/>
      <c r="E171" s="142"/>
      <c r="F171" s="137"/>
      <c r="G171" s="137"/>
      <c r="H171" s="138"/>
      <c r="I171" s="130"/>
      <c r="J171" s="157"/>
    </row>
    <row r="172" spans="1:10" ht="15" hidden="1" customHeight="1" x14ac:dyDescent="0.2">
      <c r="A172" s="132"/>
      <c r="B172" s="133"/>
      <c r="C172" s="133"/>
      <c r="D172" s="134"/>
      <c r="E172" s="142"/>
      <c r="F172" s="137"/>
      <c r="G172" s="137"/>
      <c r="H172" s="138"/>
      <c r="I172" s="130"/>
      <c r="J172" s="157"/>
    </row>
    <row r="173" spans="1:10" ht="15" hidden="1" customHeight="1" x14ac:dyDescent="0.2">
      <c r="A173" s="132"/>
      <c r="B173" s="133"/>
      <c r="C173" s="133"/>
      <c r="D173" s="134"/>
      <c r="E173" s="142"/>
      <c r="F173" s="137"/>
      <c r="G173" s="137"/>
      <c r="H173" s="138"/>
      <c r="I173" s="130"/>
      <c r="J173" s="157"/>
    </row>
    <row r="174" spans="1:10" ht="15" hidden="1" customHeight="1" x14ac:dyDescent="0.2">
      <c r="A174" s="132"/>
      <c r="B174" s="133"/>
      <c r="C174" s="133"/>
      <c r="D174" s="134"/>
      <c r="E174" s="142"/>
      <c r="F174" s="137"/>
      <c r="G174" s="137"/>
      <c r="H174" s="138"/>
      <c r="I174" s="130"/>
      <c r="J174" s="157"/>
    </row>
    <row r="175" spans="1:10" ht="15" hidden="1" customHeight="1" x14ac:dyDescent="0.2">
      <c r="A175" s="132"/>
      <c r="B175" s="133"/>
      <c r="C175" s="133"/>
      <c r="D175" s="134"/>
      <c r="E175" s="142"/>
      <c r="F175" s="137"/>
      <c r="G175" s="137"/>
      <c r="H175" s="138"/>
      <c r="I175" s="130"/>
      <c r="J175" s="157"/>
    </row>
    <row r="176" spans="1:10" ht="15" hidden="1" customHeight="1" x14ac:dyDescent="0.2">
      <c r="A176" s="132"/>
      <c r="B176" s="133"/>
      <c r="C176" s="133"/>
      <c r="D176" s="134"/>
      <c r="E176" s="142"/>
      <c r="F176" s="137"/>
      <c r="G176" s="137"/>
      <c r="H176" s="138"/>
      <c r="I176" s="130"/>
      <c r="J176" s="157"/>
    </row>
    <row r="177" spans="1:10" ht="15" hidden="1" customHeight="1" x14ac:dyDescent="0.2">
      <c r="A177" s="132"/>
      <c r="B177" s="133"/>
      <c r="C177" s="133"/>
      <c r="D177" s="134"/>
      <c r="E177" s="142"/>
      <c r="F177" s="137"/>
      <c r="G177" s="137"/>
      <c r="H177" s="138"/>
      <c r="I177" s="130"/>
      <c r="J177" s="157"/>
    </row>
    <row r="178" spans="1:10" ht="15" hidden="1" customHeight="1" x14ac:dyDescent="0.2">
      <c r="A178" s="132"/>
      <c r="B178" s="133"/>
      <c r="C178" s="133"/>
      <c r="D178" s="134"/>
      <c r="E178" s="142"/>
      <c r="F178" s="137"/>
      <c r="G178" s="137"/>
      <c r="H178" s="138"/>
      <c r="I178" s="130"/>
      <c r="J178" s="157"/>
    </row>
    <row r="179" spans="1:10" ht="15" hidden="1" customHeight="1" x14ac:dyDescent="0.2">
      <c r="A179" s="132"/>
      <c r="B179" s="133"/>
      <c r="C179" s="133"/>
      <c r="D179" s="134"/>
      <c r="E179" s="142"/>
      <c r="F179" s="137"/>
      <c r="G179" s="137"/>
      <c r="H179" s="138"/>
      <c r="I179" s="130"/>
      <c r="J179" s="157"/>
    </row>
    <row r="180" spans="1:10" ht="15" hidden="1" customHeight="1" x14ac:dyDescent="0.2">
      <c r="A180" s="132"/>
      <c r="B180" s="133"/>
      <c r="C180" s="133"/>
      <c r="D180" s="134"/>
      <c r="E180" s="142"/>
      <c r="F180" s="137"/>
      <c r="G180" s="137"/>
      <c r="H180" s="138"/>
      <c r="I180" s="130"/>
      <c r="J180" s="157"/>
    </row>
    <row r="181" spans="1:10" ht="15" hidden="1" customHeight="1" x14ac:dyDescent="0.2">
      <c r="A181" s="132"/>
      <c r="B181" s="133"/>
      <c r="C181" s="133"/>
      <c r="D181" s="134"/>
      <c r="E181" s="142"/>
      <c r="F181" s="137"/>
      <c r="G181" s="137"/>
      <c r="H181" s="138"/>
      <c r="I181" s="130"/>
      <c r="J181" s="157"/>
    </row>
    <row r="182" spans="1:10" ht="15" hidden="1" customHeight="1" x14ac:dyDescent="0.2">
      <c r="A182" s="132"/>
      <c r="B182" s="133"/>
      <c r="C182" s="133"/>
      <c r="D182" s="134"/>
      <c r="E182" s="142"/>
      <c r="F182" s="137"/>
      <c r="G182" s="137"/>
      <c r="H182" s="138"/>
      <c r="I182" s="130"/>
      <c r="J182" s="157"/>
    </row>
    <row r="183" spans="1:10" ht="15" hidden="1" customHeight="1" x14ac:dyDescent="0.2">
      <c r="A183" s="132"/>
      <c r="B183" s="133"/>
      <c r="C183" s="133"/>
      <c r="D183" s="134"/>
      <c r="E183" s="142"/>
      <c r="F183" s="137"/>
      <c r="G183" s="137"/>
      <c r="H183" s="138"/>
      <c r="I183" s="130"/>
      <c r="J183" s="157"/>
    </row>
    <row r="184" spans="1:10" ht="15" hidden="1" customHeight="1" x14ac:dyDescent="0.2">
      <c r="A184" s="132"/>
      <c r="B184" s="133"/>
      <c r="C184" s="133"/>
      <c r="D184" s="134"/>
      <c r="E184" s="142"/>
      <c r="F184" s="137"/>
      <c r="G184" s="137"/>
      <c r="H184" s="138"/>
      <c r="I184" s="130"/>
      <c r="J184" s="157"/>
    </row>
    <row r="185" spans="1:10" ht="15" hidden="1" customHeight="1" x14ac:dyDescent="0.2">
      <c r="A185" s="132"/>
      <c r="B185" s="133"/>
      <c r="C185" s="133"/>
      <c r="D185" s="134"/>
      <c r="E185" s="142"/>
      <c r="F185" s="137"/>
      <c r="G185" s="137"/>
      <c r="H185" s="138"/>
      <c r="I185" s="130"/>
      <c r="J185" s="157"/>
    </row>
    <row r="186" spans="1:10" ht="15" hidden="1" customHeight="1" x14ac:dyDescent="0.2">
      <c r="A186" s="132"/>
      <c r="B186" s="133"/>
      <c r="C186" s="133"/>
      <c r="D186" s="134"/>
      <c r="E186" s="142"/>
      <c r="F186" s="137"/>
      <c r="G186" s="137"/>
      <c r="H186" s="138"/>
      <c r="I186" s="130"/>
      <c r="J186" s="157"/>
    </row>
    <row r="187" spans="1:10" ht="15" hidden="1" customHeight="1" x14ac:dyDescent="0.2">
      <c r="A187" s="132"/>
      <c r="B187" s="133"/>
      <c r="C187" s="133"/>
      <c r="D187" s="134"/>
      <c r="E187" s="142"/>
      <c r="F187" s="137"/>
      <c r="G187" s="137"/>
      <c r="H187" s="138"/>
      <c r="I187" s="130"/>
      <c r="J187" s="157"/>
    </row>
    <row r="188" spans="1:10" ht="15" hidden="1" customHeight="1" x14ac:dyDescent="0.2">
      <c r="A188" s="132"/>
      <c r="B188" s="133"/>
      <c r="C188" s="133"/>
      <c r="D188" s="134"/>
      <c r="E188" s="142"/>
      <c r="F188" s="137"/>
      <c r="G188" s="137"/>
      <c r="H188" s="138"/>
      <c r="I188" s="130"/>
      <c r="J188" s="157"/>
    </row>
    <row r="189" spans="1:10" ht="15" hidden="1" customHeight="1" x14ac:dyDescent="0.2">
      <c r="A189" s="132"/>
      <c r="B189" s="133"/>
      <c r="C189" s="133"/>
      <c r="D189" s="134"/>
      <c r="E189" s="142"/>
      <c r="F189" s="137"/>
      <c r="G189" s="137"/>
      <c r="H189" s="138"/>
      <c r="I189" s="130"/>
      <c r="J189" s="157"/>
    </row>
    <row r="190" spans="1:10" ht="15" hidden="1" customHeight="1" x14ac:dyDescent="0.2">
      <c r="A190" s="132"/>
      <c r="B190" s="133"/>
      <c r="C190" s="133"/>
      <c r="D190" s="134"/>
      <c r="E190" s="142"/>
      <c r="F190" s="137"/>
      <c r="G190" s="137"/>
      <c r="H190" s="138"/>
      <c r="I190" s="130"/>
      <c r="J190" s="157"/>
    </row>
    <row r="191" spans="1:10" ht="15" hidden="1" customHeight="1" x14ac:dyDescent="0.2">
      <c r="A191" s="132"/>
      <c r="B191" s="133"/>
      <c r="C191" s="133"/>
      <c r="D191" s="134"/>
      <c r="E191" s="142"/>
      <c r="F191" s="137"/>
      <c r="G191" s="137"/>
      <c r="H191" s="138"/>
      <c r="I191" s="130"/>
      <c r="J191" s="157"/>
    </row>
    <row r="192" spans="1:10" ht="15" hidden="1" customHeight="1" x14ac:dyDescent="0.2">
      <c r="A192" s="132"/>
      <c r="B192" s="133"/>
      <c r="C192" s="133"/>
      <c r="D192" s="134"/>
      <c r="E192" s="142"/>
      <c r="F192" s="137"/>
      <c r="G192" s="137"/>
      <c r="H192" s="138"/>
      <c r="I192" s="130"/>
      <c r="J192" s="157"/>
    </row>
    <row r="193" spans="1:10" ht="15" hidden="1" customHeight="1" x14ac:dyDescent="0.2">
      <c r="A193" s="132"/>
      <c r="B193" s="133"/>
      <c r="C193" s="133"/>
      <c r="D193" s="134"/>
      <c r="E193" s="142"/>
      <c r="F193" s="137"/>
      <c r="G193" s="137"/>
      <c r="H193" s="138"/>
      <c r="I193" s="130"/>
      <c r="J193" s="157"/>
    </row>
    <row r="194" spans="1:10" ht="15" hidden="1" customHeight="1" x14ac:dyDescent="0.2">
      <c r="A194" s="132"/>
      <c r="B194" s="133"/>
      <c r="C194" s="133"/>
      <c r="D194" s="134"/>
      <c r="E194" s="142"/>
      <c r="F194" s="137"/>
      <c r="G194" s="137"/>
      <c r="H194" s="138"/>
      <c r="I194" s="130"/>
      <c r="J194" s="157"/>
    </row>
    <row r="195" spans="1:10" ht="15" hidden="1" customHeight="1" x14ac:dyDescent="0.2">
      <c r="A195" s="132"/>
      <c r="B195" s="133"/>
      <c r="C195" s="133"/>
      <c r="D195" s="134"/>
      <c r="E195" s="142"/>
      <c r="F195" s="137"/>
      <c r="G195" s="137"/>
      <c r="H195" s="138"/>
      <c r="I195" s="130"/>
      <c r="J195" s="157"/>
    </row>
    <row r="196" spans="1:10" ht="15" hidden="1" customHeight="1" x14ac:dyDescent="0.2">
      <c r="A196" s="132"/>
      <c r="B196" s="133"/>
      <c r="C196" s="133"/>
      <c r="D196" s="134"/>
      <c r="E196" s="142"/>
      <c r="F196" s="137"/>
      <c r="G196" s="137"/>
      <c r="H196" s="138"/>
      <c r="I196" s="130"/>
      <c r="J196" s="157"/>
    </row>
    <row r="197" spans="1:10" ht="15" hidden="1" customHeight="1" x14ac:dyDescent="0.2">
      <c r="A197" s="132"/>
      <c r="B197" s="133"/>
      <c r="C197" s="133"/>
      <c r="D197" s="134"/>
      <c r="E197" s="142"/>
      <c r="F197" s="137"/>
      <c r="G197" s="137"/>
      <c r="H197" s="138"/>
      <c r="I197" s="130"/>
      <c r="J197" s="157"/>
    </row>
    <row r="198" spans="1:10" ht="15" hidden="1" customHeight="1" x14ac:dyDescent="0.2">
      <c r="A198" s="132"/>
      <c r="B198" s="133"/>
      <c r="C198" s="133"/>
      <c r="D198" s="134"/>
      <c r="E198" s="142"/>
      <c r="F198" s="137"/>
      <c r="G198" s="137"/>
      <c r="H198" s="138"/>
      <c r="I198" s="130"/>
      <c r="J198" s="157"/>
    </row>
    <row r="199" spans="1:10" ht="15" hidden="1" customHeight="1" x14ac:dyDescent="0.2">
      <c r="A199" s="132"/>
      <c r="B199" s="133"/>
      <c r="C199" s="133"/>
      <c r="D199" s="134"/>
      <c r="E199" s="142"/>
      <c r="F199" s="137"/>
      <c r="G199" s="137"/>
      <c r="H199" s="138"/>
      <c r="I199" s="130"/>
      <c r="J199" s="157"/>
    </row>
    <row r="200" spans="1:10" ht="15" hidden="1" customHeight="1" x14ac:dyDescent="0.2">
      <c r="A200" s="132"/>
      <c r="B200" s="133"/>
      <c r="C200" s="133"/>
      <c r="D200" s="134"/>
      <c r="E200" s="142"/>
      <c r="F200" s="137"/>
      <c r="G200" s="137"/>
      <c r="H200" s="138"/>
      <c r="I200" s="130"/>
      <c r="J200" s="157"/>
    </row>
    <row r="201" spans="1:10" ht="15" hidden="1" customHeight="1" x14ac:dyDescent="0.2">
      <c r="A201" s="132"/>
      <c r="B201" s="133"/>
      <c r="C201" s="133"/>
      <c r="D201" s="134"/>
      <c r="E201" s="142"/>
      <c r="F201" s="137"/>
      <c r="G201" s="137"/>
      <c r="H201" s="138"/>
      <c r="I201" s="130"/>
      <c r="J201" s="157"/>
    </row>
    <row r="202" spans="1:10" ht="15" hidden="1" customHeight="1" x14ac:dyDescent="0.2">
      <c r="A202" s="132"/>
      <c r="B202" s="133"/>
      <c r="C202" s="133"/>
      <c r="D202" s="134"/>
      <c r="E202" s="142"/>
      <c r="F202" s="137"/>
      <c r="G202" s="137"/>
      <c r="H202" s="138"/>
      <c r="I202" s="130"/>
      <c r="J202" s="157"/>
    </row>
    <row r="203" spans="1:10" ht="15" hidden="1" customHeight="1" x14ac:dyDescent="0.2">
      <c r="A203" s="132"/>
      <c r="B203" s="133"/>
      <c r="C203" s="133"/>
      <c r="D203" s="134"/>
      <c r="E203" s="142"/>
      <c r="F203" s="137"/>
      <c r="G203" s="137"/>
      <c r="H203" s="138"/>
      <c r="I203" s="130"/>
      <c r="J203" s="157"/>
    </row>
    <row r="204" spans="1:10" ht="15" hidden="1" customHeight="1" x14ac:dyDescent="0.2">
      <c r="A204" s="132"/>
      <c r="B204" s="133"/>
      <c r="C204" s="133"/>
      <c r="D204" s="134"/>
      <c r="E204" s="142"/>
      <c r="F204" s="137"/>
      <c r="G204" s="137"/>
      <c r="H204" s="138"/>
      <c r="I204" s="130"/>
      <c r="J204" s="157"/>
    </row>
    <row r="205" spans="1:10" ht="15" hidden="1" customHeight="1" x14ac:dyDescent="0.2">
      <c r="A205" s="132"/>
      <c r="B205" s="133"/>
      <c r="C205" s="133"/>
      <c r="D205" s="134"/>
      <c r="E205" s="142"/>
      <c r="F205" s="137"/>
      <c r="G205" s="137"/>
      <c r="H205" s="138"/>
      <c r="I205" s="130"/>
      <c r="J205" s="157"/>
    </row>
    <row r="206" spans="1:10" ht="15" hidden="1" customHeight="1" x14ac:dyDescent="0.2">
      <c r="A206" s="132"/>
      <c r="B206" s="133"/>
      <c r="C206" s="133"/>
      <c r="D206" s="134"/>
      <c r="E206" s="142"/>
      <c r="F206" s="137"/>
      <c r="G206" s="137"/>
      <c r="H206" s="138"/>
      <c r="I206" s="130"/>
      <c r="J206" s="157"/>
    </row>
    <row r="207" spans="1:10" ht="15" hidden="1" customHeight="1" x14ac:dyDescent="0.2">
      <c r="A207" s="132"/>
      <c r="B207" s="133"/>
      <c r="C207" s="133"/>
      <c r="D207" s="134"/>
      <c r="E207" s="142"/>
      <c r="F207" s="137"/>
      <c r="G207" s="137"/>
      <c r="H207" s="138"/>
      <c r="I207" s="130"/>
      <c r="J207" s="157"/>
    </row>
    <row r="208" spans="1:10" ht="15" hidden="1" customHeight="1" x14ac:dyDescent="0.2">
      <c r="A208" s="132"/>
      <c r="B208" s="133"/>
      <c r="C208" s="133"/>
      <c r="D208" s="134"/>
      <c r="E208" s="142"/>
      <c r="F208" s="137"/>
      <c r="G208" s="137"/>
      <c r="H208" s="138"/>
      <c r="I208" s="130"/>
      <c r="J208" s="157"/>
    </row>
    <row r="209" spans="1:10" ht="15" hidden="1" customHeight="1" x14ac:dyDescent="0.2">
      <c r="A209" s="132"/>
      <c r="B209" s="133"/>
      <c r="C209" s="133"/>
      <c r="D209" s="134"/>
      <c r="E209" s="142"/>
      <c r="F209" s="137"/>
      <c r="G209" s="137"/>
      <c r="H209" s="138"/>
      <c r="I209" s="130"/>
      <c r="J209" s="157"/>
    </row>
    <row r="210" spans="1:10" ht="15" hidden="1" customHeight="1" x14ac:dyDescent="0.2">
      <c r="A210" s="132"/>
      <c r="B210" s="133"/>
      <c r="C210" s="133"/>
      <c r="D210" s="134"/>
      <c r="E210" s="142"/>
      <c r="F210" s="137"/>
      <c r="G210" s="137"/>
      <c r="H210" s="138"/>
      <c r="I210" s="130"/>
      <c r="J210" s="157"/>
    </row>
    <row r="211" spans="1:10" ht="16" thickBot="1" x14ac:dyDescent="0.25">
      <c r="A211" s="126"/>
      <c r="B211" s="127"/>
      <c r="C211" s="127"/>
      <c r="D211" s="128"/>
      <c r="E211" s="143"/>
      <c r="F211" s="139"/>
      <c r="G211" s="139"/>
      <c r="H211" s="140"/>
      <c r="I211" s="131"/>
      <c r="J211" s="158"/>
    </row>
    <row r="212" spans="1:10" x14ac:dyDescent="0.2">
      <c r="A212" s="9"/>
      <c r="B212" s="9"/>
      <c r="C212" s="54"/>
      <c r="D212" s="54"/>
      <c r="E212" s="54"/>
      <c r="F212" s="9"/>
      <c r="G212" s="9"/>
      <c r="H212" s="8"/>
    </row>
    <row r="213" spans="1:10" x14ac:dyDescent="0.2">
      <c r="A213" s="5" t="s">
        <v>46</v>
      </c>
      <c r="B213" s="6"/>
      <c r="C213" s="55"/>
      <c r="D213" s="55"/>
      <c r="E213" s="55"/>
      <c r="F213" s="5"/>
      <c r="G213" s="5"/>
      <c r="H213" s="5"/>
    </row>
    <row r="214" spans="1:10" x14ac:dyDescent="0.2">
      <c r="A214" s="5"/>
      <c r="B214" s="6"/>
      <c r="C214" s="55"/>
      <c r="D214" s="55"/>
      <c r="E214" s="55"/>
      <c r="F214" s="5"/>
      <c r="G214" s="5"/>
      <c r="H214" s="5"/>
    </row>
    <row r="215" spans="1:10" x14ac:dyDescent="0.2">
      <c r="A215" s="1" t="s">
        <v>72</v>
      </c>
      <c r="B215" s="1"/>
      <c r="C215" s="52"/>
      <c r="D215" s="52"/>
      <c r="E215" s="52"/>
      <c r="F215" s="1"/>
      <c r="G215" s="1" t="s">
        <v>9</v>
      </c>
      <c r="H215" s="1"/>
    </row>
    <row r="216" spans="1:10" x14ac:dyDescent="0.2">
      <c r="A216" s="1"/>
      <c r="B216" s="1"/>
      <c r="C216" s="52"/>
      <c r="D216" s="52"/>
      <c r="E216" s="52"/>
      <c r="F216" s="1"/>
      <c r="G216" s="1"/>
      <c r="H216" s="1"/>
    </row>
    <row r="217" spans="1:10" x14ac:dyDescent="0.2">
      <c r="A217" s="1"/>
      <c r="B217" s="1"/>
      <c r="C217" s="52"/>
      <c r="D217" s="52"/>
      <c r="E217" s="52"/>
      <c r="F217" s="1"/>
      <c r="G217" s="1" t="s">
        <v>10</v>
      </c>
      <c r="H217" s="1"/>
    </row>
  </sheetData>
  <mergeCells count="7">
    <mergeCell ref="J160:J211"/>
    <mergeCell ref="A3:H4"/>
    <mergeCell ref="A6:H6"/>
    <mergeCell ref="I160:I211"/>
    <mergeCell ref="F160:H211"/>
    <mergeCell ref="A160:D211"/>
    <mergeCell ref="E160:E211"/>
  </mergeCells>
  <phoneticPr fontId="1" type="noConversion"/>
  <printOptions horizontalCentered="1"/>
  <pageMargins left="0.27559055118110237" right="0.27559055118110237" top="0.74803149606299213" bottom="0.74803149606299213" header="0.31496062992125984" footer="0.31496062992125984"/>
  <pageSetup paperSize="9" scale="75" fitToHeight="0" orientation="landscape"/>
  <headerFooter>
    <oddHeader>&amp;LOŠ MISLINJA&amp;CJavni razpis za oddajo javnega naročila blaga po odprtem postopku:
SUKCESIVNA DOBAVA ŽIVIL&amp;ROBRAZEC 16/11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8. Testenine</vt:lpstr>
      <vt:lpstr>10. Slaščičarski izd. in keksi</vt:lpstr>
      <vt:lpstr>10. Ostalo prehrambeno blago</vt:lpstr>
      <vt:lpstr>'10. Ostalo prehrambeno blago'!Print_Area</vt:lpstr>
      <vt:lpstr>'10. Slaščičarski izd. in keksi'!Print_Area</vt:lpstr>
      <vt:lpstr>'8. Testenine'!Print_Area</vt:lpstr>
      <vt:lpstr>'10. Ostalo prehrambeno blago'!Print_Titles</vt:lpstr>
      <vt:lpstr>'8. Testenine'!Print_Titles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Microsoft Office User</cp:lastModifiedBy>
  <cp:lastPrinted>2021-12-29T17:35:44Z</cp:lastPrinted>
  <dcterms:created xsi:type="dcterms:W3CDTF">2011-08-31T07:05:12Z</dcterms:created>
  <dcterms:modified xsi:type="dcterms:W3CDTF">2022-02-03T06:18:01Z</dcterms:modified>
</cp:coreProperties>
</file>